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mbeddings/oleObject3.bin" ContentType="application/vnd.openxmlformats-officedocument.oleObject"/>
  <Override PartName="/xl/worksheets/sheet1.xml" ContentType="application/vnd.openxmlformats-officedocument.spreadsheetml.worksheet+xml"/>
  <Override PartName="/xl/embeddings/oleObject2.bin" ContentType="application/vnd.openxmlformats-officedocument.oleObject"/>
  <Override PartName="/xl/embeddings/oleObject1.bin" ContentType="application/vnd.openxmlformats-officedocument.oleObject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List2" sheetId="9" r:id="rId2"/>
    <sheet name="Schema kuchyně" sheetId="7" r:id="rId3"/>
    <sheet name="List1" sheetId="8" state="hidden" r:id="rId4"/>
  </sheets>
  <definedNames>
    <definedName name="_xlnm.Print_Area" localSheetId="0">'SÚB - Soupis '!$A$1:$P$221</definedName>
  </definedNames>
  <calcPr calcId="181029"/>
</workbook>
</file>

<file path=xl/calcChain.xml><?xml version="1.0" encoding="utf-8"?>
<calcChain xmlns="http://schemas.openxmlformats.org/spreadsheetml/2006/main">
  <c r="P209" i="5" l="1"/>
  <c r="L124" i="5"/>
  <c r="N117" i="5"/>
  <c r="P117" i="5" s="1"/>
  <c r="N116" i="5"/>
  <c r="P116" i="5" s="1"/>
  <c r="N29" i="5" l="1"/>
  <c r="P29" i="5" s="1"/>
  <c r="N18" i="5" l="1"/>
  <c r="N19" i="5"/>
  <c r="N20" i="5"/>
  <c r="N160" i="5" l="1"/>
  <c r="N161" i="5"/>
  <c r="N162" i="5"/>
  <c r="N163" i="5"/>
  <c r="N164" i="5"/>
  <c r="N165" i="5"/>
  <c r="N199" i="5" l="1"/>
  <c r="P199" i="5" s="1"/>
  <c r="N198" i="5"/>
  <c r="P161" i="5"/>
  <c r="P162" i="5"/>
  <c r="P163" i="5"/>
  <c r="P164" i="5"/>
  <c r="N166" i="5"/>
  <c r="P166" i="5" s="1"/>
  <c r="P165" i="5"/>
  <c r="P160" i="5"/>
  <c r="N206" i="5" l="1"/>
  <c r="N130" i="5" l="1"/>
  <c r="P130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3" i="5" l="1"/>
  <c r="P203" i="5" s="1"/>
  <c r="N204" i="5"/>
  <c r="P204" i="5" s="1"/>
  <c r="N205" i="5"/>
  <c r="P205" i="5" s="1"/>
  <c r="P206" i="5"/>
  <c r="N202" i="5"/>
  <c r="P202" i="5" s="1"/>
  <c r="P210" i="5" s="1"/>
  <c r="N194" i="5"/>
  <c r="P194" i="5" s="1"/>
  <c r="N195" i="5"/>
  <c r="P195" i="5" s="1"/>
  <c r="N196" i="5"/>
  <c r="P196" i="5" s="1"/>
  <c r="N197" i="5"/>
  <c r="P197" i="5" s="1"/>
  <c r="P198" i="5"/>
  <c r="N193" i="5"/>
  <c r="P193" i="5" s="1"/>
  <c r="N190" i="5"/>
  <c r="N184" i="5"/>
  <c r="N185" i="5"/>
  <c r="N186" i="5"/>
  <c r="N187" i="5"/>
  <c r="N188" i="5"/>
  <c r="N189" i="5"/>
  <c r="N183" i="5"/>
  <c r="N178" i="5"/>
  <c r="P178" i="5" s="1"/>
  <c r="N179" i="5"/>
  <c r="P179" i="5" s="1"/>
  <c r="N180" i="5"/>
  <c r="P180" i="5" s="1"/>
  <c r="N177" i="5"/>
  <c r="P177" i="5" s="1"/>
  <c r="N170" i="5"/>
  <c r="P170" i="5" s="1"/>
  <c r="N171" i="5"/>
  <c r="P171" i="5" s="1"/>
  <c r="N172" i="5"/>
  <c r="P172" i="5" s="1"/>
  <c r="P173" i="5"/>
  <c r="N174" i="5"/>
  <c r="P174" i="5" s="1"/>
  <c r="N169" i="5"/>
  <c r="P16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59" i="5"/>
  <c r="P159" i="5" s="1"/>
  <c r="N149" i="5"/>
  <c r="P149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46" i="5"/>
  <c r="P146" i="5" s="1"/>
  <c r="N129" i="5"/>
  <c r="P129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28" i="5"/>
  <c r="P128" i="5" s="1"/>
  <c r="N120" i="5"/>
  <c r="P120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P18" i="5"/>
  <c r="N132" i="5"/>
  <c r="P132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P19" i="5"/>
  <c r="P20" i="5"/>
  <c r="N21" i="5"/>
  <c r="P21" i="5" s="1"/>
  <c r="N22" i="5"/>
  <c r="P22" i="5" s="1"/>
  <c r="P212" i="5" l="1"/>
  <c r="P214" i="5" l="1"/>
</calcChain>
</file>

<file path=xl/sharedStrings.xml><?xml version="1.0" encoding="utf-8"?>
<sst xmlns="http://schemas.openxmlformats.org/spreadsheetml/2006/main" count="678" uniqueCount="361">
  <si>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</si>
  <si>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</si>
  <si>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</si>
  <si>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</si>
  <si>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</si>
  <si>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</si>
  <si>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</si>
  <si>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</si>
  <si>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</si>
  <si>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</si>
  <si>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</si>
  <si>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</si>
  <si>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</si>
  <si>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</si>
  <si>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</si>
  <si>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</si>
  <si>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</si>
  <si>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</si>
  <si>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</si>
  <si>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</si>
  <si>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</si>
  <si>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</si>
  <si>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</si>
  <si>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</si>
  <si>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</si>
  <si>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</si>
  <si>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</si>
  <si>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</si>
  <si>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</si>
  <si>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</si>
  <si>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</si>
  <si>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</si>
  <si>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</si>
  <si>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</si>
  <si>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</si>
  <si>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</si>
  <si>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</si>
  <si>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</si>
  <si>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</si>
  <si>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</si>
  <si>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</si>
  <si>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</si>
  <si>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</si>
  <si>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</si>
  <si>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</si>
  <si>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</si>
  <si>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</si>
  <si>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</si>
  <si>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</si>
  <si>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</si>
  <si>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</si>
  <si>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</si>
  <si>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</si>
  <si>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</si>
  <si>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 xml:space="preserve">Vyrovnání podlahy  OSB desky 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</si>
  <si>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</si>
  <si>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</si>
  <si>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</si>
  <si>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</si>
  <si>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</si>
  <si>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</si>
  <si>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</si>
  <si>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</si>
  <si>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</si>
  <si>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</si>
  <si>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</si>
  <si>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</si>
  <si>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</si>
  <si>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</si>
  <si>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</si>
  <si>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</si>
  <si>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</si>
  <si>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</si>
  <si>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</si>
  <si>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</si>
  <si>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</si>
  <si>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</si>
  <si>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</si>
  <si>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</si>
  <si>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</si>
  <si>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</si>
  <si>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</si>
  <si>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</si>
  <si>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</si>
  <si>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</si>
  <si>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</si>
  <si>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</si>
  <si>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</si>
  <si>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</si>
  <si>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</si>
  <si>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</si>
  <si>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</si>
  <si>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</si>
  <si>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</si>
  <si>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</si>
  <si>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</si>
  <si>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</si>
  <si>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</si>
  <si>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</si>
  <si>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</si>
  <si>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</si>
  <si>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</si>
  <si>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</si>
  <si>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</si>
  <si>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</si>
  <si>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</si>
  <si>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</si>
  <si>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</si>
  <si>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</si>
  <si>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</si>
  <si>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</si>
  <si>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</si>
  <si>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</si>
  <si>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</si>
  <si>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</si>
  <si>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</si>
  <si>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</si>
  <si>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</si>
  <si>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</si>
  <si>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</si>
  <si>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</si>
  <si>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</si>
  <si>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</si>
  <si>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</si>
  <si>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</si>
  <si>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</si>
  <si>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</si>
  <si>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</si>
  <si>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</si>
  <si>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</si>
  <si>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</si>
  <si>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</si>
  <si>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</si>
  <si>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</si>
  <si>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</si>
  <si>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</si>
  <si>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</si>
  <si>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</si>
  <si>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</si>
  <si>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</si>
  <si>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</si>
  <si>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</si>
  <si>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</si>
  <si>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</si>
  <si>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</si>
  <si>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</si>
  <si>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</si>
  <si>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</si>
  <si>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</si>
  <si>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</si>
  <si>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</si>
  <si>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</si>
  <si>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</si>
  <si>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</si>
  <si>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</si>
  <si>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</si>
  <si>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</si>
  <si>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</si>
  <si>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</si>
  <si>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</si>
  <si>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</si>
  <si>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</si>
  <si>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</si>
  <si>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</si>
  <si>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</si>
  <si>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</si>
  <si>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</si>
  <si>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</si>
  <si>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</si>
  <si>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</si>
  <si>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</si>
  <si>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</si>
  <si>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</si>
  <si>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</si>
  <si>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</si>
  <si>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</si>
  <si>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</si>
  <si>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</si>
  <si>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</si>
  <si>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</si>
  <si>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</si>
  <si>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</si>
  <si>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</si>
  <si>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</si>
  <si>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</si>
  <si>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</si>
  <si>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</si>
  <si>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</si>
  <si>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</si>
  <si>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</si>
  <si>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</si>
  <si>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</si>
  <si>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</si>
  <si>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</si>
  <si>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</si>
  <si>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</si>
  <si>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</si>
  <si>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</si>
  <si>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</si>
  <si>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</si>
  <si>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</si>
  <si>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</si>
  <si>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</si>
  <si>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</si>
  <si>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</si>
  <si>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</si>
  <si>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</si>
  <si>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</si>
  <si>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</si>
  <si>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</si>
  <si>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</si>
  <si>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</si>
  <si>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</si>
  <si>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</si>
  <si>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</si>
  <si>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</si>
  <si>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</si>
  <si>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</si>
  <si>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</si>
  <si>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</si>
  <si>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</si>
  <si>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</si>
  <si>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</si>
  <si>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</si>
  <si>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</si>
  <si>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</si>
  <si>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</si>
  <si>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</si>
  <si>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</si>
  <si>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</si>
  <si>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</si>
  <si>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</si>
  <si>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</si>
  <si>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</si>
  <si>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</si>
  <si>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</si>
  <si>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</si>
  <si>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</si>
  <si>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</si>
  <si>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</si>
  <si>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</si>
  <si>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</si>
  <si>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</si>
  <si>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</si>
  <si>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</si>
  <si>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</si>
  <si>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</si>
  <si>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</si>
  <si>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</si>
  <si>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</si>
  <si>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</si>
  <si>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</si>
  <si>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</si>
  <si>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</si>
  <si>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</si>
  <si>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</si>
  <si>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</si>
  <si>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</si>
  <si>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</si>
  <si>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</si>
  <si>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</si>
  <si>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</si>
  <si>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</si>
  <si>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</si>
  <si>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</si>
  <si>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</si>
  <si>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</si>
  <si>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</si>
  <si>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</si>
  <si>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</si>
  <si>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</si>
  <si>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</si>
  <si>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</si>
  <si>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</si>
  <si>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</si>
  <si>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</si>
  <si>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</si>
  <si>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</si>
  <si>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</si>
  <si>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</si>
  <si>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</si>
  <si>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</si>
  <si>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</si>
  <si>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</si>
  <si>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</si>
  <si>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</si>
  <si>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</si>
  <si>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</si>
  <si>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</si>
  <si>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</si>
  <si>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</si>
  <si>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</si>
  <si>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</si>
  <si>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</si>
  <si>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</si>
  <si>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</si>
  <si>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</si>
  <si>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</si>
  <si>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</si>
  <si>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</si>
  <si>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</si>
  <si>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</si>
  <si>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</si>
  <si>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</si>
  <si>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</si>
  <si>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</si>
  <si>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</si>
  <si>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</si>
  <si>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</si>
  <si>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</si>
  <si>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</si>
  <si>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</si>
  <si>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</si>
  <si>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</si>
  <si>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</si>
  <si>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</si>
  <si>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</si>
  <si>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</si>
  <si>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</si>
  <si>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</si>
  <si>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</si>
  <si>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</si>
  <si>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</si>
  <si>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</si>
  <si>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</si>
  <si>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</si>
  <si>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</si>
  <si>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</si>
  <si>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</si>
  <si>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</si>
  <si>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</si>
  <si>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</si>
  <si>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</si>
  <si>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</si>
  <si>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</si>
  <si>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</si>
  <si>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</si>
  <si>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</si>
  <si>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</si>
  <si>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</si>
  <si>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</si>
  <si>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</si>
  <si>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</si>
  <si>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</si>
  <si>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</si>
  <si>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</si>
  <si>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</si>
  <si>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</si>
  <si>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</si>
  <si>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</si>
  <si>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V případě opačného uspořádání , platí údaje zrcadlově. Na boční stěnu navazuje pruh v šířce 80 cm a výšce 140 cm.</t>
  </si>
  <si>
    <t>VRN</t>
  </si>
  <si>
    <t>142.</t>
  </si>
  <si>
    <t>Zařízení staveniště a ostatní náklady</t>
  </si>
  <si>
    <t>Havlíčkova</t>
  </si>
  <si>
    <t>R8a.</t>
  </si>
  <si>
    <t>Demontáž a likvidace: Jádro, obklady, dlažby, dveře, všechny  zárubně, garnýže; oškrabat malby, nesoudržné štuky.  Nové: jádro SDK včetně výztuhy pro zavěšení KL ,nové obklady, dlažby a zařizovací předměty; nová elektroinstalace,  vč.revize;  provést lokální opravy omítek štukem, lokálně tmel se skelnou výtuží, sítí; nová výmalba, nátěry  zárubní, topení; osadit  prahy nebo přechod.lišty, nové dveře, zárubně nebo obložky; vyrovnat podklad pod krytinu, v pokojích OSB desky na připravený podklad, nové PVC; seřízení oken a dveří; úklid. Zachovat: nepoškodit  STA, Ethernet (2x), radiátory s měřením spotřeby.</t>
  </si>
  <si>
    <t>Dilatační omítkový profil</t>
  </si>
  <si>
    <t>Přechodová lišta kov/plast (dodávka + montáž)</t>
  </si>
  <si>
    <t>Obožková zárubeň (dodávka  a montáž)</t>
  </si>
  <si>
    <t>Nátěr synt.dvojnásob. dřev.kcí-garnyže,vest.nábytek apod.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</si>
</sst>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8"/>
      <name val="Arial CE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dashed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</borders>
  <cellStyleXfs count="3">
    <xf numFmtId="0" fontId="0" fillId="0" borderId="0"/>
    <xf numFmtId="0" fontId="10" fillId="0" borderId="0" applyNumberFormat="0" applyFill="0" applyBorder="0" applyAlignment="0" applyProtection="0"/>
    <xf numFmtId="0" fontId="13" fillId="0" borderId="0"/>
  </cellStyleXfs>
  <cellXfs count="84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4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4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7" xfId="0" applyFont="1" applyFill="1" applyBorder="1" applyAlignment="1">
      <alignment vertical="top" wrapText="1" shrinkToFit="1"/>
    </xf>
    <xf numFmtId="0" fontId="1" fillId="2" borderId="17" xfId="0" applyFont="1" applyFill="1" applyBorder="1" applyAlignment="1">
      <alignment horizontal="center" vertical="top" wrapText="1" shrinkToFit="1"/>
    </xf>
    <xf numFmtId="0" fontId="6" fillId="2" borderId="0" xfId="0" applyFont="1" applyFill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18" xfId="0" applyFill="1" applyBorder="1" applyAlignment="1">
      <alignment horizontal="left" vertical="center"/>
    </xf>
    <xf numFmtId="0" fontId="0" fillId="2" borderId="18" xfId="0" applyFill="1" applyBorder="1"/>
    <xf numFmtId="0" fontId="2" fillId="2" borderId="18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 vertical="center"/>
    </xf>
    <xf numFmtId="0" fontId="10" fillId="2" borderId="0" xfId="1" applyFill="1"/>
    <xf numFmtId="0" fontId="9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2" fillId="5" borderId="0" xfId="0" applyFont="1" applyFill="1" applyAlignment="1">
      <alignment horizontal="center" vertical="center"/>
    </xf>
  </cellXfs>
  <cellStyles count="3">
    <cellStyle name="Hypertextový odkaz" xfId="1" builtinId="8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62753</xdr:colOff>
      <xdr:row>0</xdr:row>
      <xdr:rowOff>188259</xdr:rowOff>
    </xdr:from>
    <xdr:to>
      <xdr:col>15</xdr:col>
      <xdr:colOff>761999</xdr:colOff>
      <xdr:row>14</xdr:row>
      <xdr:rowOff>58468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B29560E5-5D81-3855-FAD2-6D50BE0951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90447" y="188259"/>
          <a:ext cx="3603811" cy="34734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502920</xdr:colOff>
      <xdr:row>15</xdr:row>
      <xdr:rowOff>0</xdr:rowOff>
    </xdr:from>
    <xdr:to>
      <xdr:col>15</xdr:col>
      <xdr:colOff>322895</xdr:colOff>
      <xdr:row>62</xdr:row>
      <xdr:rowOff>58135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A3203417-AB15-6225-5C9E-4F34B84216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2920" y="2743200"/>
          <a:ext cx="8979215" cy="86420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2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2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2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5.emf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21"/>
  <sheetViews>
    <sheetView tabSelected="1" view="pageBreakPreview" zoomScaleNormal="100" zoomScaleSheetLayoutView="100" workbookViewId="0">
      <pane ySplit="16" topLeftCell="A198" activePane="bottomLeft" state="frozen"/>
      <selection pane="bottomLeft" activeCell="P3" sqref="P3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3" t="s">
        <v>298</v>
      </c>
      <c r="F3" s="69"/>
      <c r="J3" s="70"/>
    </row>
    <row r="5" spans="1:16" ht="21" customHeight="1" x14ac:dyDescent="0.25">
      <c r="C5" s="6" t="s">
        <v>44</v>
      </c>
      <c r="L5" s="62"/>
    </row>
    <row r="6" spans="1:16" ht="21" customHeight="1" x14ac:dyDescent="0.25">
      <c r="C6" s="7" t="s">
        <v>286</v>
      </c>
      <c r="D6" s="76" t="s">
        <v>354</v>
      </c>
      <c r="E6" s="76"/>
      <c r="F6" s="76"/>
      <c r="G6" s="76"/>
      <c r="H6" s="76"/>
      <c r="J6" s="51"/>
      <c r="K6" s="52"/>
      <c r="L6" s="52"/>
      <c r="M6" s="52"/>
    </row>
    <row r="7" spans="1:16" ht="21" customHeight="1" x14ac:dyDescent="0.25">
      <c r="C7" s="7" t="s">
        <v>287</v>
      </c>
      <c r="D7" s="79">
        <v>2209</v>
      </c>
      <c r="E7" s="79"/>
      <c r="F7" s="79"/>
      <c r="G7" s="82" t="s">
        <v>349</v>
      </c>
      <c r="H7" s="82"/>
      <c r="J7" s="71"/>
      <c r="K7" s="52"/>
      <c r="L7" s="71"/>
      <c r="M7" s="51"/>
    </row>
    <row r="8" spans="1:16" ht="20.25" customHeight="1" x14ac:dyDescent="0.25">
      <c r="C8" s="7" t="s">
        <v>288</v>
      </c>
      <c r="D8" s="76">
        <v>13</v>
      </c>
      <c r="E8" s="76"/>
      <c r="F8" s="76"/>
      <c r="G8" s="83">
        <v>5</v>
      </c>
      <c r="H8" s="83"/>
      <c r="J8" s="52"/>
      <c r="K8" s="51"/>
      <c r="L8" s="70"/>
      <c r="M8" s="71"/>
    </row>
    <row r="9" spans="1:16" ht="20.25" customHeight="1" x14ac:dyDescent="0.25">
      <c r="C9" s="7" t="s">
        <v>289</v>
      </c>
      <c r="D9" s="80"/>
      <c r="E9" s="81"/>
      <c r="F9" s="81"/>
      <c r="G9" s="81"/>
      <c r="H9" s="81"/>
      <c r="J9" s="52"/>
      <c r="K9" s="51"/>
      <c r="L9" s="51"/>
      <c r="M9" s="51"/>
    </row>
    <row r="10" spans="1:16" ht="22.5" customHeight="1" x14ac:dyDescent="0.25">
      <c r="C10" s="7" t="s">
        <v>290</v>
      </c>
      <c r="D10" s="75"/>
      <c r="E10" s="76"/>
      <c r="F10" s="76"/>
      <c r="G10" s="76"/>
      <c r="H10" s="76"/>
      <c r="J10" s="52"/>
      <c r="K10" s="52"/>
      <c r="L10" s="52"/>
      <c r="M10" s="51"/>
    </row>
    <row r="11" spans="1:16" ht="22.5" customHeight="1" x14ac:dyDescent="0.25">
      <c r="C11" s="7" t="s">
        <v>310</v>
      </c>
      <c r="D11" s="20"/>
      <c r="E11" s="3">
        <v>150</v>
      </c>
      <c r="F11" s="20"/>
      <c r="G11" s="3">
        <v>180</v>
      </c>
      <c r="H11" s="20"/>
      <c r="I11" s="3" t="s">
        <v>311</v>
      </c>
    </row>
    <row r="12" spans="1:16" ht="22.5" customHeight="1" x14ac:dyDescent="0.25">
      <c r="C12" s="7" t="s">
        <v>312</v>
      </c>
      <c r="D12" s="54"/>
      <c r="E12" s="54"/>
      <c r="F12" s="54"/>
      <c r="G12" s="55"/>
      <c r="H12" s="54"/>
      <c r="I12" s="55"/>
      <c r="J12" s="56"/>
      <c r="K12" s="55"/>
      <c r="L12" s="54"/>
      <c r="M12" s="55"/>
      <c r="N12" s="55"/>
      <c r="O12" s="5"/>
      <c r="P12" s="5"/>
    </row>
    <row r="13" spans="1:16" ht="22.5" customHeight="1" x14ac:dyDescent="0.25">
      <c r="C13" s="7"/>
      <c r="D13" s="57"/>
      <c r="E13" s="58"/>
      <c r="F13" s="59"/>
      <c r="G13" s="58"/>
      <c r="H13" s="60"/>
      <c r="I13" s="58"/>
      <c r="J13" s="58"/>
      <c r="K13" s="59"/>
      <c r="L13" s="59"/>
      <c r="M13" s="59"/>
      <c r="N13" s="60"/>
      <c r="O13" s="5"/>
      <c r="P13" s="40"/>
    </row>
    <row r="14" spans="1:16" ht="22.5" customHeight="1" x14ac:dyDescent="0.25">
      <c r="C14" s="7" t="s">
        <v>313</v>
      </c>
      <c r="D14" s="60"/>
      <c r="E14" s="60"/>
      <c r="F14" s="60"/>
      <c r="G14" s="60"/>
      <c r="H14" s="60"/>
      <c r="I14" s="59"/>
      <c r="J14" s="59"/>
      <c r="K14" s="59"/>
      <c r="L14" s="59"/>
      <c r="M14" s="59"/>
      <c r="N14" s="59"/>
      <c r="O14" s="62"/>
    </row>
    <row r="15" spans="1:16" ht="20.25" customHeight="1" thickBot="1" x14ac:dyDescent="0.3">
      <c r="C15" s="7"/>
      <c r="H15" s="64" t="s">
        <v>3</v>
      </c>
    </row>
    <row r="16" spans="1:16" ht="44.45" customHeight="1" x14ac:dyDescent="0.25">
      <c r="A16" s="8" t="s">
        <v>103</v>
      </c>
      <c r="B16" s="66" t="s">
        <v>226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314</v>
      </c>
      <c r="K16" s="11" t="s">
        <v>296</v>
      </c>
      <c r="L16" s="11" t="s">
        <v>50</v>
      </c>
      <c r="M16" s="11" t="s">
        <v>51</v>
      </c>
      <c r="N16" s="12" t="s">
        <v>59</v>
      </c>
      <c r="O16" s="13" t="s">
        <v>276</v>
      </c>
      <c r="P16" s="14" t="s">
        <v>25</v>
      </c>
    </row>
    <row r="17" spans="1:16" ht="21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8.75" customHeight="1" x14ac:dyDescent="0.25">
      <c r="A18" s="19" t="s">
        <v>1</v>
      </c>
      <c r="B18" s="20" t="s">
        <v>1</v>
      </c>
      <c r="C18" s="1" t="s">
        <v>80</v>
      </c>
      <c r="D18" s="20" t="s">
        <v>5</v>
      </c>
      <c r="E18" s="20">
        <v>31</v>
      </c>
      <c r="F18" s="20">
        <v>34</v>
      </c>
      <c r="G18" s="20">
        <v>60</v>
      </c>
      <c r="H18" s="20"/>
      <c r="I18" s="20"/>
      <c r="J18" s="20"/>
      <c r="K18" s="20"/>
      <c r="L18" s="20"/>
      <c r="M18" s="20"/>
      <c r="N18" s="20">
        <f t="shared" ref="N18:N27" si="0">SUM(E18:M18)</f>
        <v>125</v>
      </c>
      <c r="O18" s="20">
        <v>0</v>
      </c>
      <c r="P18" s="21">
        <f>N18*O18</f>
        <v>0</v>
      </c>
    </row>
    <row r="19" spans="1:16" ht="21" customHeight="1" x14ac:dyDescent="0.25">
      <c r="A19" s="19" t="s">
        <v>4</v>
      </c>
      <c r="B19" s="20" t="s">
        <v>4</v>
      </c>
      <c r="C19" s="2" t="s">
        <v>74</v>
      </c>
      <c r="D19" s="20" t="s">
        <v>5</v>
      </c>
      <c r="E19" s="20">
        <v>31</v>
      </c>
      <c r="F19" s="20">
        <v>43</v>
      </c>
      <c r="G19" s="20">
        <v>60</v>
      </c>
      <c r="H19" s="20"/>
      <c r="I19" s="20"/>
      <c r="J19" s="20"/>
      <c r="K19" s="20"/>
      <c r="L19" s="20">
        <v>12</v>
      </c>
      <c r="M19" s="20">
        <v>10</v>
      </c>
      <c r="N19" s="20">
        <f t="shared" si="0"/>
        <v>156</v>
      </c>
      <c r="O19" s="20">
        <v>0</v>
      </c>
      <c r="P19" s="21">
        <f t="shared" ref="P19:P40" si="1">N19*O19</f>
        <v>0</v>
      </c>
    </row>
    <row r="20" spans="1:16" ht="18.75" customHeight="1" x14ac:dyDescent="0.25">
      <c r="A20" s="19" t="s">
        <v>7</v>
      </c>
      <c r="B20" s="20" t="s">
        <v>7</v>
      </c>
      <c r="C20" s="2" t="s">
        <v>227</v>
      </c>
      <c r="D20" s="20" t="s">
        <v>5</v>
      </c>
      <c r="E20" s="20">
        <v>31</v>
      </c>
      <c r="F20" s="20">
        <v>39</v>
      </c>
      <c r="G20" s="20">
        <v>60</v>
      </c>
      <c r="H20" s="20"/>
      <c r="I20" s="20"/>
      <c r="J20" s="20"/>
      <c r="K20" s="20"/>
      <c r="L20" s="20">
        <v>6</v>
      </c>
      <c r="M20" s="20">
        <v>4</v>
      </c>
      <c r="N20" s="20">
        <f t="shared" si="0"/>
        <v>140</v>
      </c>
      <c r="O20" s="20">
        <v>0</v>
      </c>
      <c r="P20" s="21">
        <f t="shared" si="1"/>
        <v>0</v>
      </c>
    </row>
    <row r="21" spans="1:16" ht="16.5" customHeight="1" x14ac:dyDescent="0.25">
      <c r="A21" s="19" t="s">
        <v>9</v>
      </c>
      <c r="B21" s="20" t="s">
        <v>9</v>
      </c>
      <c r="C21" s="22" t="s">
        <v>90</v>
      </c>
      <c r="D21" s="20" t="s">
        <v>22</v>
      </c>
      <c r="E21" s="73">
        <v>4</v>
      </c>
      <c r="F21" s="73"/>
      <c r="G21" s="73"/>
      <c r="H21" s="73"/>
      <c r="I21" s="73"/>
      <c r="J21" s="73"/>
      <c r="K21" s="73"/>
      <c r="L21" s="73"/>
      <c r="M21" s="73"/>
      <c r="N21" s="73">
        <f t="shared" si="0"/>
        <v>4</v>
      </c>
      <c r="O21" s="20">
        <v>0</v>
      </c>
      <c r="P21" s="21">
        <f t="shared" si="1"/>
        <v>0</v>
      </c>
    </row>
    <row r="22" spans="1:16" ht="18.75" customHeight="1" x14ac:dyDescent="0.25">
      <c r="A22" s="19" t="s">
        <v>11</v>
      </c>
      <c r="B22" s="20" t="s">
        <v>11</v>
      </c>
      <c r="C22" s="2" t="s">
        <v>75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30.6" customHeight="1" x14ac:dyDescent="0.25">
      <c r="A23" s="19" t="s">
        <v>12</v>
      </c>
      <c r="B23" s="20" t="s">
        <v>12</v>
      </c>
      <c r="C23" s="2" t="s">
        <v>270</v>
      </c>
      <c r="D23" s="20" t="s">
        <v>5</v>
      </c>
      <c r="E23" s="20"/>
      <c r="F23" s="20"/>
      <c r="G23" s="20"/>
      <c r="H23" s="20"/>
      <c r="I23" s="20"/>
      <c r="J23" s="20"/>
      <c r="K23" s="20"/>
      <c r="L23" s="20"/>
      <c r="M23" s="20"/>
      <c r="N23" s="20">
        <f t="shared" si="0"/>
        <v>0</v>
      </c>
      <c r="O23" s="20">
        <v>0</v>
      </c>
      <c r="P23" s="21">
        <f t="shared" si="1"/>
        <v>0</v>
      </c>
    </row>
    <row r="24" spans="1:16" ht="18.75" customHeight="1" x14ac:dyDescent="0.25">
      <c r="A24" s="19" t="s">
        <v>13</v>
      </c>
      <c r="B24" s="20" t="s">
        <v>13</v>
      </c>
      <c r="C24" s="1" t="s">
        <v>273</v>
      </c>
      <c r="D24" s="20" t="s">
        <v>5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0</v>
      </c>
      <c r="O24" s="20">
        <v>0</v>
      </c>
      <c r="P24" s="21">
        <f t="shared" si="1"/>
        <v>0</v>
      </c>
    </row>
    <row r="25" spans="1:16" ht="18" customHeight="1" x14ac:dyDescent="0.25">
      <c r="A25" s="19" t="s">
        <v>15</v>
      </c>
      <c r="B25" s="20" t="s">
        <v>15</v>
      </c>
      <c r="C25" s="1" t="s">
        <v>71</v>
      </c>
      <c r="D25" s="20" t="s">
        <v>22</v>
      </c>
      <c r="E25" s="20">
        <v>3</v>
      </c>
      <c r="F25" s="20"/>
      <c r="G25" s="20"/>
      <c r="H25" s="20"/>
      <c r="I25" s="20"/>
      <c r="J25" s="20"/>
      <c r="K25" s="20"/>
      <c r="L25" s="20"/>
      <c r="M25" s="20"/>
      <c r="N25" s="20">
        <f>SUM(E25:M25)</f>
        <v>3</v>
      </c>
      <c r="O25" s="20">
        <v>0</v>
      </c>
      <c r="P25" s="21">
        <f t="shared" si="1"/>
        <v>0</v>
      </c>
    </row>
    <row r="26" spans="1:16" ht="17.45" customHeight="1" x14ac:dyDescent="0.25">
      <c r="A26" s="19" t="s">
        <v>16</v>
      </c>
      <c r="B26" s="20" t="s">
        <v>16</v>
      </c>
      <c r="C26" s="1" t="s">
        <v>230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ht="15.75" customHeight="1" x14ac:dyDescent="0.25">
      <c r="A27" s="19" t="s">
        <v>318</v>
      </c>
      <c r="B27" s="23"/>
      <c r="C27" s="1" t="s">
        <v>346</v>
      </c>
      <c r="D27" s="20" t="s">
        <v>5</v>
      </c>
      <c r="E27" s="20"/>
      <c r="F27" s="20">
        <v>34</v>
      </c>
      <c r="G27" s="20"/>
      <c r="H27" s="20"/>
      <c r="I27" s="20"/>
      <c r="J27" s="20"/>
      <c r="K27" s="20"/>
      <c r="L27" s="20"/>
      <c r="M27" s="20"/>
      <c r="N27" s="20">
        <f t="shared" si="0"/>
        <v>34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237</v>
      </c>
      <c r="D29" s="20" t="s">
        <v>5</v>
      </c>
      <c r="E29" s="20"/>
      <c r="F29" s="20">
        <v>3</v>
      </c>
      <c r="G29" s="20">
        <v>3</v>
      </c>
      <c r="H29" s="20"/>
      <c r="I29" s="20"/>
      <c r="J29" s="20"/>
      <c r="K29" s="20"/>
      <c r="L29" s="20"/>
      <c r="M29" s="20"/>
      <c r="N29" s="20">
        <f t="shared" ref="N29:N38" si="2">SUM(E29:M29)</f>
        <v>6</v>
      </c>
      <c r="O29" s="20">
        <v>0</v>
      </c>
      <c r="P29" s="21">
        <f t="shared" si="1"/>
        <v>0</v>
      </c>
    </row>
    <row r="30" spans="1:16" x14ac:dyDescent="0.25">
      <c r="A30" s="19" t="s">
        <v>31</v>
      </c>
      <c r="B30" s="20" t="s">
        <v>4</v>
      </c>
      <c r="C30" s="1" t="s">
        <v>238</v>
      </c>
      <c r="D30" s="20" t="s">
        <v>60</v>
      </c>
      <c r="E30" s="20">
        <v>12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12</v>
      </c>
      <c r="O30" s="20">
        <v>0</v>
      </c>
      <c r="P30" s="21">
        <f t="shared" si="1"/>
        <v>0</v>
      </c>
    </row>
    <row r="31" spans="1:16" ht="18" customHeight="1" x14ac:dyDescent="0.25">
      <c r="A31" s="19" t="s">
        <v>33</v>
      </c>
      <c r="B31" s="20" t="s">
        <v>7</v>
      </c>
      <c r="C31" s="1" t="s">
        <v>239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18.600000000000001" customHeight="1" x14ac:dyDescent="0.25">
      <c r="A32" s="19" t="s">
        <v>39</v>
      </c>
      <c r="B32" s="20" t="s">
        <v>9</v>
      </c>
      <c r="C32" s="1" t="s">
        <v>76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x14ac:dyDescent="0.25">
      <c r="A33" s="19" t="s">
        <v>99</v>
      </c>
      <c r="B33" s="20" t="s">
        <v>11</v>
      </c>
      <c r="C33" s="1" t="s">
        <v>52</v>
      </c>
      <c r="D33" s="20" t="s">
        <v>5</v>
      </c>
      <c r="E33" s="3">
        <v>1.3</v>
      </c>
      <c r="F33" s="20">
        <v>1.25</v>
      </c>
      <c r="G33" s="20">
        <v>2.5</v>
      </c>
      <c r="H33" s="20"/>
      <c r="I33" s="20"/>
      <c r="J33" s="20"/>
      <c r="K33" s="20"/>
      <c r="L33" s="20">
        <v>1.25</v>
      </c>
      <c r="M33" s="20">
        <v>1.25</v>
      </c>
      <c r="N33" s="20">
        <f>SUM(E33:M33)</f>
        <v>7.55</v>
      </c>
      <c r="O33" s="20">
        <v>0</v>
      </c>
      <c r="P33" s="21">
        <f t="shared" si="1"/>
        <v>0</v>
      </c>
    </row>
    <row r="34" spans="1:16" x14ac:dyDescent="0.25">
      <c r="A34" s="19" t="s">
        <v>100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>SUM(E34:M34)</f>
        <v>0</v>
      </c>
      <c r="O34" s="20">
        <v>0</v>
      </c>
      <c r="P34" s="21">
        <f t="shared" si="1"/>
        <v>0</v>
      </c>
    </row>
    <row r="35" spans="1:16" ht="21.6" customHeight="1" x14ac:dyDescent="0.25">
      <c r="A35" s="19" t="s">
        <v>101</v>
      </c>
      <c r="B35" s="20" t="s">
        <v>13</v>
      </c>
      <c r="C35" s="1" t="s">
        <v>360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x14ac:dyDescent="0.25">
      <c r="A36" s="19" t="s">
        <v>104</v>
      </c>
      <c r="B36" s="20" t="s">
        <v>15</v>
      </c>
      <c r="C36" s="1" t="s">
        <v>62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105</v>
      </c>
      <c r="B37" s="20" t="s">
        <v>16</v>
      </c>
      <c r="C37" s="2" t="s">
        <v>270</v>
      </c>
      <c r="D37" s="20" t="s">
        <v>5</v>
      </c>
      <c r="E37" s="20">
        <v>4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4</v>
      </c>
      <c r="O37" s="20">
        <v>0</v>
      </c>
      <c r="P37" s="21">
        <f t="shared" si="1"/>
        <v>0</v>
      </c>
    </row>
    <row r="38" spans="1:16" x14ac:dyDescent="0.25">
      <c r="A38" s="19" t="s">
        <v>106</v>
      </c>
      <c r="B38" s="20" t="s">
        <v>32</v>
      </c>
      <c r="C38" s="1" t="s">
        <v>230</v>
      </c>
      <c r="D38" s="20" t="s">
        <v>22</v>
      </c>
      <c r="E38" s="20">
        <v>2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2</v>
      </c>
      <c r="O38" s="20">
        <v>0</v>
      </c>
      <c r="P38" s="21">
        <f t="shared" ref="P38" si="3">N38*O38</f>
        <v>0</v>
      </c>
    </row>
    <row r="39" spans="1:16" ht="15.6" customHeight="1" x14ac:dyDescent="0.25">
      <c r="A39" s="19" t="s">
        <v>319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ht="13.9" customHeight="1" x14ac:dyDescent="0.25">
      <c r="A40" s="19" t="s">
        <v>320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7.15" customHeight="1" x14ac:dyDescent="0.25">
      <c r="A41" s="15"/>
      <c r="O41"/>
      <c r="P41" s="18"/>
    </row>
    <row r="42" spans="1:16" ht="16.5" customHeight="1" x14ac:dyDescent="0.25">
      <c r="A42" s="15"/>
      <c r="C42" s="24" t="s">
        <v>19</v>
      </c>
      <c r="O42"/>
      <c r="P42" s="18"/>
    </row>
    <row r="43" spans="1:16" ht="15" customHeight="1" x14ac:dyDescent="0.25">
      <c r="A43" s="19" t="s">
        <v>107</v>
      </c>
      <c r="B43" s="20" t="s">
        <v>1</v>
      </c>
      <c r="C43" s="1" t="s">
        <v>72</v>
      </c>
      <c r="D43" s="20" t="s">
        <v>5</v>
      </c>
      <c r="E43" s="20">
        <v>5</v>
      </c>
      <c r="F43" s="20">
        <v>10</v>
      </c>
      <c r="G43" s="20">
        <v>17</v>
      </c>
      <c r="H43" s="20"/>
      <c r="I43" s="20"/>
      <c r="J43" s="20"/>
      <c r="K43" s="20"/>
      <c r="L43" s="20"/>
      <c r="M43" s="20"/>
      <c r="N43" s="20">
        <f>SUM(E43:M43)</f>
        <v>32</v>
      </c>
      <c r="O43" s="20">
        <v>0</v>
      </c>
      <c r="P43" s="21">
        <f>N43*O43</f>
        <v>0</v>
      </c>
    </row>
    <row r="44" spans="1:16" ht="20.45" customHeight="1" x14ac:dyDescent="0.25">
      <c r="A44" s="19" t="s">
        <v>108</v>
      </c>
      <c r="B44" s="20" t="s">
        <v>4</v>
      </c>
      <c r="C44" s="1" t="s">
        <v>42</v>
      </c>
      <c r="D44" s="20" t="s">
        <v>5</v>
      </c>
      <c r="E44" s="20">
        <v>5</v>
      </c>
      <c r="F44" s="20">
        <v>10</v>
      </c>
      <c r="G44" s="20">
        <v>17</v>
      </c>
      <c r="H44" s="20"/>
      <c r="I44" s="20"/>
      <c r="J44" s="20"/>
      <c r="K44" s="20"/>
      <c r="L44" s="20"/>
      <c r="M44" s="20"/>
      <c r="N44" s="20">
        <f>SUM(E44:M44)*1.15</f>
        <v>36.799999999999997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109</v>
      </c>
      <c r="B45" s="20" t="s">
        <v>7</v>
      </c>
      <c r="C45" s="1" t="s">
        <v>245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110</v>
      </c>
      <c r="B46" s="20" t="s">
        <v>9</v>
      </c>
      <c r="C46" s="1" t="s">
        <v>246</v>
      </c>
      <c r="D46" s="20" t="s">
        <v>5</v>
      </c>
      <c r="E46" s="20">
        <v>5</v>
      </c>
      <c r="F46" s="20">
        <v>10</v>
      </c>
      <c r="G46" s="20">
        <v>17</v>
      </c>
      <c r="H46" s="20"/>
      <c r="I46" s="20"/>
      <c r="J46" s="20"/>
      <c r="K46" s="20"/>
      <c r="L46" s="20"/>
      <c r="M46" s="20"/>
      <c r="N46" s="20">
        <f>SUM(E46:M46)</f>
        <v>32</v>
      </c>
      <c r="O46" s="20">
        <v>0</v>
      </c>
      <c r="P46" s="21">
        <f t="shared" si="4"/>
        <v>0</v>
      </c>
    </row>
    <row r="47" spans="1:16" ht="16.5" customHeight="1" x14ac:dyDescent="0.25">
      <c r="A47" s="19" t="s">
        <v>111</v>
      </c>
      <c r="B47" s="20" t="s">
        <v>11</v>
      </c>
      <c r="C47" s="1" t="s">
        <v>240</v>
      </c>
      <c r="D47" s="20" t="s">
        <v>6</v>
      </c>
      <c r="E47" s="20">
        <v>10</v>
      </c>
      <c r="F47" s="20">
        <v>15</v>
      </c>
      <c r="G47" s="20">
        <v>20</v>
      </c>
      <c r="H47" s="20"/>
      <c r="I47" s="20"/>
      <c r="J47" s="20"/>
      <c r="K47" s="20"/>
      <c r="L47" s="20"/>
      <c r="M47" s="20"/>
      <c r="N47" s="20">
        <f>SUM(E47:M47)</f>
        <v>45</v>
      </c>
      <c r="O47" s="20">
        <v>0</v>
      </c>
      <c r="P47" s="21">
        <f t="shared" si="4"/>
        <v>0</v>
      </c>
    </row>
    <row r="48" spans="1:16" ht="15.75" hidden="1" customHeight="1" x14ac:dyDescent="0.25">
      <c r="A48" s="19" t="s">
        <v>112</v>
      </c>
      <c r="B48" s="20" t="s">
        <v>12</v>
      </c>
      <c r="C48" s="1" t="s">
        <v>277</v>
      </c>
      <c r="D48" s="20" t="s">
        <v>6</v>
      </c>
      <c r="E48" s="20">
        <v>5</v>
      </c>
      <c r="F48" s="20"/>
      <c r="G48" s="20">
        <v>20</v>
      </c>
      <c r="H48" s="20"/>
      <c r="I48" s="20"/>
      <c r="J48" s="20"/>
      <c r="K48" s="20"/>
      <c r="L48" s="20"/>
      <c r="M48" s="20"/>
      <c r="N48" s="20">
        <f t="shared" ref="N48:N56" si="5">SUM(E48:M48)</f>
        <v>25</v>
      </c>
      <c r="O48" s="20"/>
      <c r="P48" s="21">
        <f t="shared" si="4"/>
        <v>0</v>
      </c>
    </row>
    <row r="49" spans="1:16" ht="17.25" customHeight="1" x14ac:dyDescent="0.25">
      <c r="A49" s="19" t="s">
        <v>113</v>
      </c>
      <c r="B49" s="20" t="s">
        <v>13</v>
      </c>
      <c r="C49" s="1" t="s">
        <v>57</v>
      </c>
      <c r="D49" s="20" t="s">
        <v>6</v>
      </c>
      <c r="E49" s="20">
        <v>10</v>
      </c>
      <c r="F49" s="20">
        <v>15</v>
      </c>
      <c r="G49" s="20">
        <v>20</v>
      </c>
      <c r="H49" s="20"/>
      <c r="I49" s="20"/>
      <c r="J49" s="20"/>
      <c r="K49" s="20"/>
      <c r="L49" s="20"/>
      <c r="M49" s="20"/>
      <c r="N49" s="20">
        <f t="shared" si="5"/>
        <v>45</v>
      </c>
      <c r="O49" s="20">
        <v>0</v>
      </c>
      <c r="P49" s="21">
        <f t="shared" si="4"/>
        <v>0</v>
      </c>
    </row>
    <row r="50" spans="1:16" ht="16.899999999999999" customHeight="1" x14ac:dyDescent="0.25">
      <c r="A50" s="19" t="s">
        <v>114</v>
      </c>
      <c r="B50" s="20" t="s">
        <v>15</v>
      </c>
      <c r="C50" s="1" t="s">
        <v>79</v>
      </c>
      <c r="D50" s="20" t="s">
        <v>5</v>
      </c>
      <c r="E50" s="20"/>
      <c r="F50" s="20">
        <v>20</v>
      </c>
      <c r="G50" s="20">
        <v>34</v>
      </c>
      <c r="H50" s="20"/>
      <c r="I50" s="20"/>
      <c r="J50" s="20"/>
      <c r="K50" s="20"/>
      <c r="L50" s="20"/>
      <c r="M50" s="20"/>
      <c r="N50" s="20">
        <f t="shared" si="5"/>
        <v>54</v>
      </c>
      <c r="O50" s="20">
        <v>0</v>
      </c>
      <c r="P50" s="21">
        <f t="shared" si="4"/>
        <v>0</v>
      </c>
    </row>
    <row r="51" spans="1:16" ht="17.45" customHeight="1" x14ac:dyDescent="0.25">
      <c r="A51" s="19" t="s">
        <v>115</v>
      </c>
      <c r="B51" s="20" t="s">
        <v>16</v>
      </c>
      <c r="C51" s="1" t="s">
        <v>84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5" customHeight="1" x14ac:dyDescent="0.25">
      <c r="A52" s="19" t="s">
        <v>116</v>
      </c>
      <c r="B52" s="20" t="s">
        <v>32</v>
      </c>
      <c r="C52" s="1" t="s">
        <v>43</v>
      </c>
      <c r="D52" s="20" t="s">
        <v>22</v>
      </c>
      <c r="E52" s="20">
        <v>5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5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117</v>
      </c>
      <c r="B53" s="20" t="s">
        <v>31</v>
      </c>
      <c r="C53" s="1" t="s">
        <v>70</v>
      </c>
      <c r="D53" s="20" t="s">
        <v>22</v>
      </c>
      <c r="E53" s="20">
        <v>5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5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118</v>
      </c>
      <c r="B54" s="20" t="s">
        <v>33</v>
      </c>
      <c r="C54" s="22" t="s">
        <v>241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119</v>
      </c>
      <c r="B55" s="20" t="s">
        <v>39</v>
      </c>
      <c r="C55" s="1" t="s">
        <v>102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120</v>
      </c>
      <c r="B56" s="20" t="s">
        <v>99</v>
      </c>
      <c r="C56" s="1" t="s">
        <v>242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10.15" customHeight="1" x14ac:dyDescent="0.25">
      <c r="A57" s="15"/>
      <c r="B57" s="3" t="s">
        <v>58</v>
      </c>
      <c r="C57" s="4" t="s">
        <v>26</v>
      </c>
      <c r="D57" s="3" t="s">
        <v>26</v>
      </c>
      <c r="O57"/>
      <c r="P57" s="18"/>
    </row>
    <row r="58" spans="1:16" ht="18" customHeight="1" x14ac:dyDescent="0.25">
      <c r="A58" s="15"/>
      <c r="C58" s="6" t="s">
        <v>34</v>
      </c>
      <c r="O58"/>
      <c r="P58" s="18"/>
    </row>
    <row r="59" spans="1:16" ht="19.899999999999999" customHeight="1" x14ac:dyDescent="0.25">
      <c r="A59" s="19" t="s">
        <v>121</v>
      </c>
      <c r="B59" s="20" t="s">
        <v>1</v>
      </c>
      <c r="C59" s="1" t="s">
        <v>243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>
        <v>2</v>
      </c>
      <c r="M59" s="20">
        <v>1</v>
      </c>
      <c r="N59" s="20">
        <f>SUM(E59:M59)</f>
        <v>3</v>
      </c>
      <c r="O59" s="20">
        <v>0</v>
      </c>
      <c r="P59" s="21">
        <f>N59*O59</f>
        <v>0</v>
      </c>
    </row>
    <row r="60" spans="1:16" ht="22.15" customHeight="1" x14ac:dyDescent="0.25">
      <c r="A60" s="19" t="s">
        <v>122</v>
      </c>
      <c r="B60" s="20" t="s">
        <v>4</v>
      </c>
      <c r="C60" s="1" t="s">
        <v>244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9.149999999999999" customHeight="1" x14ac:dyDescent="0.25">
      <c r="A61" s="19" t="s">
        <v>123</v>
      </c>
      <c r="B61" s="20" t="s">
        <v>7</v>
      </c>
      <c r="C61" s="1" t="s">
        <v>272</v>
      </c>
      <c r="D61" s="20" t="s">
        <v>5</v>
      </c>
      <c r="E61" s="20"/>
      <c r="F61" s="20"/>
      <c r="G61" s="20">
        <v>17</v>
      </c>
      <c r="H61" s="20"/>
      <c r="I61" s="20"/>
      <c r="J61" s="20"/>
      <c r="K61" s="20"/>
      <c r="L61" s="20"/>
      <c r="M61" s="20"/>
      <c r="N61" s="20">
        <f t="shared" si="6"/>
        <v>17</v>
      </c>
      <c r="O61" s="20">
        <v>0</v>
      </c>
      <c r="P61" s="21">
        <f t="shared" si="7"/>
        <v>0</v>
      </c>
    </row>
    <row r="62" spans="1:16" x14ac:dyDescent="0.25">
      <c r="A62" s="19" t="s">
        <v>124</v>
      </c>
      <c r="B62" s="20" t="s">
        <v>9</v>
      </c>
      <c r="C62" s="1" t="s">
        <v>54</v>
      </c>
      <c r="D62" s="20" t="s">
        <v>5</v>
      </c>
      <c r="E62" s="20"/>
      <c r="F62" s="20"/>
      <c r="G62" s="20">
        <v>17</v>
      </c>
      <c r="H62" s="20"/>
      <c r="I62" s="20"/>
      <c r="J62" s="20"/>
      <c r="K62" s="20"/>
      <c r="L62" s="20"/>
      <c r="M62" s="20"/>
      <c r="N62" s="20">
        <f t="shared" si="6"/>
        <v>17</v>
      </c>
      <c r="O62" s="20">
        <v>0</v>
      </c>
      <c r="P62" s="21">
        <f t="shared" si="7"/>
        <v>0</v>
      </c>
    </row>
    <row r="63" spans="1:16" ht="31.5" x14ac:dyDescent="0.25">
      <c r="A63" s="19" t="s">
        <v>125</v>
      </c>
      <c r="B63" s="20" t="s">
        <v>11</v>
      </c>
      <c r="C63" s="1" t="s">
        <v>269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>
        <v>0</v>
      </c>
      <c r="P63" s="21">
        <f t="shared" si="7"/>
        <v>0</v>
      </c>
    </row>
    <row r="64" spans="1:16" ht="22.15" customHeight="1" x14ac:dyDescent="0.25">
      <c r="A64" s="19" t="s">
        <v>126</v>
      </c>
      <c r="B64" s="20" t="s">
        <v>12</v>
      </c>
      <c r="C64" s="1" t="s">
        <v>231</v>
      </c>
      <c r="D64" s="20" t="s">
        <v>22</v>
      </c>
      <c r="E64" s="20">
        <v>4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4</v>
      </c>
      <c r="O64" s="20">
        <v>0</v>
      </c>
      <c r="P64" s="21">
        <f t="shared" si="7"/>
        <v>0</v>
      </c>
    </row>
    <row r="65" spans="1:16" x14ac:dyDescent="0.25">
      <c r="A65" s="19" t="s">
        <v>321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ht="6.6" customHeight="1" x14ac:dyDescent="0.25">
      <c r="A66" s="15"/>
      <c r="O66"/>
      <c r="P66" s="18"/>
    </row>
    <row r="67" spans="1:16" x14ac:dyDescent="0.25">
      <c r="A67" s="15"/>
      <c r="C67" s="24" t="s">
        <v>65</v>
      </c>
      <c r="O67"/>
      <c r="P67" s="18"/>
    </row>
    <row r="68" spans="1:16" x14ac:dyDescent="0.25">
      <c r="A68" s="19" t="s">
        <v>127</v>
      </c>
      <c r="B68" s="20" t="s">
        <v>1</v>
      </c>
      <c r="C68" s="1" t="s">
        <v>93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x14ac:dyDescent="0.25">
      <c r="A69" s="19" t="s">
        <v>128</v>
      </c>
      <c r="B69" s="20" t="s">
        <v>4</v>
      </c>
      <c r="C69" s="1" t="s">
        <v>94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x14ac:dyDescent="0.25">
      <c r="A70" s="19" t="s">
        <v>129</v>
      </c>
      <c r="B70" s="20" t="s">
        <v>7</v>
      </c>
      <c r="C70" s="1" t="s">
        <v>92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x14ac:dyDescent="0.25">
      <c r="A71" s="19" t="s">
        <v>130</v>
      </c>
      <c r="B71" s="20" t="s">
        <v>9</v>
      </c>
      <c r="C71" s="1" t="s">
        <v>247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x14ac:dyDescent="0.25">
      <c r="A72" s="19" t="s">
        <v>131</v>
      </c>
      <c r="B72" s="20" t="s">
        <v>11</v>
      </c>
      <c r="C72" s="1" t="s">
        <v>91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x14ac:dyDescent="0.25">
      <c r="A73" s="19" t="s">
        <v>132</v>
      </c>
      <c r="B73" s="20" t="s">
        <v>12</v>
      </c>
      <c r="C73" s="1" t="s">
        <v>248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x14ac:dyDescent="0.25">
      <c r="A74" s="19" t="s">
        <v>133</v>
      </c>
      <c r="B74" s="20" t="s">
        <v>13</v>
      </c>
      <c r="C74" s="1" t="s">
        <v>85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9.149999999999999" customHeight="1" x14ac:dyDescent="0.25">
      <c r="A75" s="19" t="s">
        <v>134</v>
      </c>
      <c r="B75" s="20" t="s">
        <v>15</v>
      </c>
      <c r="C75" s="1" t="s">
        <v>232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x14ac:dyDescent="0.25">
      <c r="A76" s="19" t="s">
        <v>135</v>
      </c>
      <c r="B76" s="20" t="s">
        <v>16</v>
      </c>
      <c r="C76" s="2" t="s">
        <v>95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x14ac:dyDescent="0.25">
      <c r="A77" s="19" t="s">
        <v>136</v>
      </c>
      <c r="B77" s="20" t="s">
        <v>32</v>
      </c>
      <c r="C77" s="1" t="s">
        <v>96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x14ac:dyDescent="0.25">
      <c r="A78" s="19" t="s">
        <v>322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ht="7.15" customHeight="1" x14ac:dyDescent="0.25">
      <c r="A79" s="15"/>
      <c r="O79"/>
      <c r="P79" s="18"/>
    </row>
    <row r="80" spans="1:16" x14ac:dyDescent="0.25">
      <c r="A80" s="15"/>
      <c r="C80" s="24" t="s">
        <v>77</v>
      </c>
      <c r="O80"/>
      <c r="P80" s="18"/>
    </row>
    <row r="81" spans="1:16" ht="30.6" customHeight="1" x14ac:dyDescent="0.25">
      <c r="A81" s="19" t="s">
        <v>137</v>
      </c>
      <c r="B81" s="20" t="s">
        <v>1</v>
      </c>
      <c r="C81" s="1" t="s">
        <v>250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2</v>
      </c>
      <c r="M81" s="20">
        <v>1</v>
      </c>
      <c r="N81" s="20">
        <f>SUM(E81:M81)</f>
        <v>3</v>
      </c>
      <c r="O81" s="20">
        <v>0</v>
      </c>
      <c r="P81" s="21">
        <f>N81*O81</f>
        <v>0</v>
      </c>
    </row>
    <row r="82" spans="1:16" ht="31.5" x14ac:dyDescent="0.25">
      <c r="A82" s="19" t="s">
        <v>138</v>
      </c>
      <c r="B82" s="20" t="s">
        <v>4</v>
      </c>
      <c r="C82" s="22" t="s">
        <v>234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3.4499999999999997</v>
      </c>
      <c r="O82" s="72"/>
      <c r="P82" s="28"/>
    </row>
    <row r="83" spans="1:16" ht="31.5" x14ac:dyDescent="0.25">
      <c r="A83" s="19" t="s">
        <v>139</v>
      </c>
      <c r="B83" s="20" t="s">
        <v>7</v>
      </c>
      <c r="C83" s="1" t="s">
        <v>249</v>
      </c>
      <c r="D83" s="20" t="s">
        <v>60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140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141</v>
      </c>
      <c r="B85" s="20" t="s">
        <v>11</v>
      </c>
      <c r="C85" s="1" t="s">
        <v>251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2</v>
      </c>
      <c r="M85" s="20">
        <v>1</v>
      </c>
      <c r="N85" s="20">
        <f t="shared" si="10"/>
        <v>3</v>
      </c>
      <c r="O85" s="20">
        <v>0</v>
      </c>
      <c r="P85" s="21">
        <f t="shared" si="11"/>
        <v>0</v>
      </c>
    </row>
    <row r="86" spans="1:16" ht="19.149999999999999" customHeight="1" x14ac:dyDescent="0.25">
      <c r="A86" s="19" t="s">
        <v>142</v>
      </c>
      <c r="B86" s="20" t="s">
        <v>12</v>
      </c>
      <c r="C86" s="1" t="s">
        <v>246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2</v>
      </c>
      <c r="M86" s="20">
        <v>1</v>
      </c>
      <c r="N86" s="20">
        <f t="shared" si="10"/>
        <v>3</v>
      </c>
      <c r="O86" s="20">
        <v>0</v>
      </c>
      <c r="P86" s="21">
        <f t="shared" si="11"/>
        <v>0</v>
      </c>
    </row>
    <row r="87" spans="1:16" ht="18" customHeight="1" x14ac:dyDescent="0.25">
      <c r="A87" s="19" t="s">
        <v>143</v>
      </c>
      <c r="B87" s="20" t="s">
        <v>13</v>
      </c>
      <c r="C87" s="1" t="s">
        <v>233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8" customHeight="1" x14ac:dyDescent="0.25">
      <c r="A88" s="19" t="s">
        <v>323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ht="6" customHeight="1" x14ac:dyDescent="0.25">
      <c r="A89" s="15"/>
      <c r="O89"/>
      <c r="P89" s="18"/>
    </row>
    <row r="90" spans="1:16" x14ac:dyDescent="0.25">
      <c r="A90" s="15"/>
      <c r="C90" s="24" t="s">
        <v>252</v>
      </c>
      <c r="O90"/>
      <c r="P90" s="18"/>
    </row>
    <row r="91" spans="1:16" ht="22.9" customHeight="1" x14ac:dyDescent="0.25">
      <c r="A91" s="19" t="s">
        <v>144</v>
      </c>
      <c r="B91" s="20" t="s">
        <v>1</v>
      </c>
      <c r="C91" s="1" t="s">
        <v>253</v>
      </c>
      <c r="D91" s="20" t="s">
        <v>5</v>
      </c>
      <c r="E91" s="20"/>
      <c r="F91" s="20">
        <v>6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28</v>
      </c>
      <c r="O91" s="20">
        <v>0</v>
      </c>
      <c r="P91" s="21">
        <f>N91*O91</f>
        <v>0</v>
      </c>
    </row>
    <row r="92" spans="1:16" ht="31.5" x14ac:dyDescent="0.25">
      <c r="A92" s="19" t="s">
        <v>145</v>
      </c>
      <c r="B92" s="20" t="s">
        <v>4</v>
      </c>
      <c r="C92" s="1" t="s">
        <v>235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32.199999999999996</v>
      </c>
      <c r="O92" s="72"/>
      <c r="P92" s="28"/>
    </row>
    <row r="93" spans="1:16" ht="31.5" x14ac:dyDescent="0.25">
      <c r="A93" s="19" t="s">
        <v>146</v>
      </c>
      <c r="B93" s="20" t="s">
        <v>7</v>
      </c>
      <c r="C93" s="1" t="s">
        <v>348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x14ac:dyDescent="0.25">
      <c r="A94" s="19" t="s">
        <v>147</v>
      </c>
      <c r="B94" s="20" t="s">
        <v>9</v>
      </c>
      <c r="C94" s="1" t="s">
        <v>274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x14ac:dyDescent="0.25">
      <c r="A95" s="19" t="s">
        <v>148</v>
      </c>
      <c r="B95" s="20" t="s">
        <v>11</v>
      </c>
      <c r="C95" s="1" t="s">
        <v>254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149</v>
      </c>
      <c r="B96" s="20" t="s">
        <v>12</v>
      </c>
      <c r="C96" s="1" t="s">
        <v>251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>
        <v>0</v>
      </c>
      <c r="P96" s="21">
        <f t="shared" si="13"/>
        <v>0</v>
      </c>
    </row>
    <row r="97" spans="1:16" x14ac:dyDescent="0.25">
      <c r="A97" s="19" t="s">
        <v>150</v>
      </c>
      <c r="B97" s="20" t="s">
        <v>13</v>
      </c>
      <c r="C97" s="1" t="s">
        <v>236</v>
      </c>
      <c r="D97" s="20" t="s">
        <v>22</v>
      </c>
      <c r="E97" s="20">
        <v>5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5</v>
      </c>
      <c r="O97" s="20">
        <v>0</v>
      </c>
      <c r="P97" s="21">
        <f t="shared" si="13"/>
        <v>0</v>
      </c>
    </row>
    <row r="98" spans="1:16" x14ac:dyDescent="0.25">
      <c r="A98" s="19" t="s">
        <v>324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ht="6.6" customHeight="1" x14ac:dyDescent="0.25">
      <c r="A99" s="15"/>
      <c r="O99"/>
      <c r="P99" s="18"/>
    </row>
    <row r="100" spans="1:16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151</v>
      </c>
      <c r="B101" s="20" t="s">
        <v>1</v>
      </c>
      <c r="C101" s="1" t="s">
        <v>278</v>
      </c>
      <c r="D101" s="20" t="s">
        <v>14</v>
      </c>
      <c r="E101" s="20">
        <v>1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1</v>
      </c>
      <c r="O101" s="72"/>
      <c r="P101" s="28"/>
    </row>
    <row r="102" spans="1:16" x14ac:dyDescent="0.25">
      <c r="A102" s="19" t="s">
        <v>152</v>
      </c>
      <c r="B102" s="20" t="s">
        <v>4</v>
      </c>
      <c r="C102" s="1" t="s">
        <v>30</v>
      </c>
      <c r="D102" s="20" t="s">
        <v>292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153</v>
      </c>
      <c r="B103" s="20" t="s">
        <v>7</v>
      </c>
      <c r="C103" s="1" t="s">
        <v>88</v>
      </c>
      <c r="D103" s="20" t="s">
        <v>14</v>
      </c>
      <c r="E103" s="20">
        <v>1</v>
      </c>
      <c r="F103" s="20">
        <v>1</v>
      </c>
      <c r="G103" s="20">
        <v>1</v>
      </c>
      <c r="H103" s="20">
        <v>1</v>
      </c>
      <c r="I103" s="20"/>
      <c r="J103" s="20"/>
      <c r="K103" s="20"/>
      <c r="L103" s="20">
        <v>1</v>
      </c>
      <c r="M103" s="20">
        <v>1</v>
      </c>
      <c r="N103" s="20">
        <f t="shared" si="14"/>
        <v>6</v>
      </c>
      <c r="O103" s="20">
        <v>0</v>
      </c>
      <c r="P103" s="21">
        <f>N103*O103</f>
        <v>0</v>
      </c>
    </row>
    <row r="104" spans="1:16" x14ac:dyDescent="0.25">
      <c r="A104" s="19" t="s">
        <v>154</v>
      </c>
      <c r="B104" s="20" t="s">
        <v>9</v>
      </c>
      <c r="C104" s="1" t="s">
        <v>300</v>
      </c>
      <c r="D104" s="20" t="s">
        <v>299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x14ac:dyDescent="0.25">
      <c r="A105" s="19" t="s">
        <v>155</v>
      </c>
      <c r="B105" s="20" t="s">
        <v>11</v>
      </c>
      <c r="C105" s="1" t="s">
        <v>325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x14ac:dyDescent="0.25">
      <c r="A106" s="19" t="s">
        <v>326</v>
      </c>
      <c r="B106" s="20" t="s">
        <v>12</v>
      </c>
      <c r="C106" s="1" t="s">
        <v>359</v>
      </c>
      <c r="D106" s="20" t="s">
        <v>14</v>
      </c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ht="10.9" customHeight="1" x14ac:dyDescent="0.25">
      <c r="A107" s="15"/>
      <c r="O107"/>
      <c r="P107" s="18"/>
    </row>
    <row r="108" spans="1:16" x14ac:dyDescent="0.25">
      <c r="A108" s="15"/>
      <c r="B108" s="3" t="s">
        <v>26</v>
      </c>
      <c r="C108" s="6" t="s">
        <v>23</v>
      </c>
      <c r="O108"/>
      <c r="P108" s="18"/>
    </row>
    <row r="109" spans="1:16" x14ac:dyDescent="0.25">
      <c r="A109" s="19" t="s">
        <v>156</v>
      </c>
      <c r="B109" s="20" t="s">
        <v>1</v>
      </c>
      <c r="C109" s="1" t="s">
        <v>41</v>
      </c>
      <c r="D109" s="20" t="s">
        <v>14</v>
      </c>
      <c r="E109" s="20"/>
      <c r="F109" s="20">
        <v>1</v>
      </c>
      <c r="G109" s="20">
        <v>2</v>
      </c>
      <c r="H109" s="20"/>
      <c r="I109" s="20"/>
      <c r="J109" s="20"/>
      <c r="K109" s="20"/>
      <c r="L109" s="20">
        <v>1</v>
      </c>
      <c r="M109" s="20">
        <v>1</v>
      </c>
      <c r="N109" s="20">
        <f>SUM(E109:M109)</f>
        <v>5</v>
      </c>
      <c r="O109" s="72"/>
      <c r="P109" s="28"/>
    </row>
    <row r="110" spans="1:16" x14ac:dyDescent="0.25">
      <c r="A110" s="19" t="s">
        <v>157</v>
      </c>
      <c r="B110" s="20" t="s">
        <v>4</v>
      </c>
      <c r="C110" s="1" t="s">
        <v>255</v>
      </c>
      <c r="D110" s="20" t="s">
        <v>14</v>
      </c>
      <c r="E110" s="20"/>
      <c r="F110" s="20">
        <v>1</v>
      </c>
      <c r="G110" s="20">
        <v>2</v>
      </c>
      <c r="H110" s="20"/>
      <c r="I110" s="20"/>
      <c r="J110" s="20"/>
      <c r="K110" s="20"/>
      <c r="L110" s="20">
        <v>1</v>
      </c>
      <c r="M110" s="20">
        <v>1</v>
      </c>
      <c r="N110" s="20">
        <f t="shared" ref="N110:N115" si="15">SUM(E110:M110)</f>
        <v>5</v>
      </c>
      <c r="O110" s="20">
        <v>0</v>
      </c>
      <c r="P110" s="21">
        <f>N110*O110</f>
        <v>0</v>
      </c>
    </row>
    <row r="111" spans="1:16" x14ac:dyDescent="0.25">
      <c r="A111" s="19" t="s">
        <v>158</v>
      </c>
      <c r="B111" s="20" t="s">
        <v>7</v>
      </c>
      <c r="C111" s="1" t="s">
        <v>316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5" si="16">N111*O111</f>
        <v>0</v>
      </c>
    </row>
    <row r="112" spans="1:16" ht="15" customHeight="1" x14ac:dyDescent="0.25">
      <c r="A112" s="19" t="s">
        <v>159</v>
      </c>
      <c r="B112" s="20" t="s">
        <v>11</v>
      </c>
      <c r="C112" s="1" t="s">
        <v>24</v>
      </c>
      <c r="D112" s="65" t="s">
        <v>56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x14ac:dyDescent="0.25">
      <c r="A113" s="19" t="s">
        <v>160</v>
      </c>
      <c r="B113" s="20" t="s">
        <v>12</v>
      </c>
      <c r="C113" s="1" t="s">
        <v>68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x14ac:dyDescent="0.25">
      <c r="A114" s="19" t="s">
        <v>161</v>
      </c>
      <c r="B114" s="20" t="s">
        <v>13</v>
      </c>
      <c r="C114" s="1" t="s">
        <v>232</v>
      </c>
      <c r="D114" s="20" t="s">
        <v>22</v>
      </c>
      <c r="E114" s="20">
        <v>3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3</v>
      </c>
      <c r="O114" s="20">
        <v>0</v>
      </c>
      <c r="P114" s="21">
        <f t="shared" si="16"/>
        <v>0</v>
      </c>
    </row>
    <row r="115" spans="1:16" x14ac:dyDescent="0.25">
      <c r="A115" s="19" t="s">
        <v>327</v>
      </c>
      <c r="B115" s="20" t="s">
        <v>15</v>
      </c>
      <c r="C115" s="1" t="s">
        <v>309</v>
      </c>
      <c r="D115" s="20" t="s">
        <v>14</v>
      </c>
      <c r="E115" s="20">
        <v>6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6</v>
      </c>
      <c r="O115" s="20">
        <v>0</v>
      </c>
      <c r="P115" s="21">
        <f t="shared" si="16"/>
        <v>0</v>
      </c>
    </row>
    <row r="116" spans="1:16" x14ac:dyDescent="0.25">
      <c r="A116" s="19" t="s">
        <v>162</v>
      </c>
      <c r="B116" s="20" t="s">
        <v>16</v>
      </c>
      <c r="C116" s="1" t="s">
        <v>347</v>
      </c>
      <c r="D116" s="20" t="s">
        <v>22</v>
      </c>
      <c r="E116" s="20">
        <v>4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ref="N116:N117" si="17">SUM(E116:M116)</f>
        <v>4</v>
      </c>
      <c r="O116" s="20">
        <v>0</v>
      </c>
      <c r="P116" s="21">
        <f t="shared" ref="P116" si="18">N116*O116</f>
        <v>0</v>
      </c>
    </row>
    <row r="117" spans="1:16" x14ac:dyDescent="0.25">
      <c r="A117" s="19" t="s">
        <v>355</v>
      </c>
      <c r="B117" s="20" t="s">
        <v>12</v>
      </c>
      <c r="C117" s="1" t="s">
        <v>358</v>
      </c>
      <c r="D117" s="20" t="s">
        <v>22</v>
      </c>
      <c r="E117" s="20"/>
      <c r="F117" s="20"/>
      <c r="G117" s="20"/>
      <c r="H117" s="20"/>
      <c r="I117" s="20"/>
      <c r="J117" s="20"/>
      <c r="K117" s="20"/>
      <c r="L117" s="20"/>
      <c r="M117" s="20"/>
      <c r="N117" s="20">
        <f t="shared" si="17"/>
        <v>0</v>
      </c>
      <c r="O117" s="20"/>
      <c r="P117" s="21">
        <f>N117*O117</f>
        <v>0</v>
      </c>
    </row>
    <row r="118" spans="1:16" x14ac:dyDescent="0.25">
      <c r="A118" s="15"/>
      <c r="O118"/>
      <c r="P118" s="18"/>
    </row>
    <row r="119" spans="1:16" x14ac:dyDescent="0.25">
      <c r="A119" s="15"/>
      <c r="B119" s="27"/>
      <c r="C119" s="24" t="s">
        <v>0</v>
      </c>
      <c r="O119"/>
      <c r="P119" s="18"/>
    </row>
    <row r="120" spans="1:16" x14ac:dyDescent="0.25">
      <c r="A120" s="19" t="s">
        <v>163</v>
      </c>
      <c r="B120" s="20" t="s">
        <v>1</v>
      </c>
      <c r="C120" s="29" t="s">
        <v>81</v>
      </c>
      <c r="D120" s="20" t="s">
        <v>5</v>
      </c>
      <c r="E120" s="20"/>
      <c r="F120" s="20"/>
      <c r="G120" s="20"/>
      <c r="H120" s="20"/>
      <c r="I120" s="20"/>
      <c r="J120" s="20"/>
      <c r="K120" s="20"/>
      <c r="L120" s="20"/>
      <c r="M120" s="20"/>
      <c r="N120" s="20">
        <f>SUM(E120:M120)</f>
        <v>0</v>
      </c>
      <c r="O120" s="20">
        <v>0</v>
      </c>
      <c r="P120" s="21">
        <f>N120*O120</f>
        <v>0</v>
      </c>
    </row>
    <row r="121" spans="1:16" x14ac:dyDescent="0.25">
      <c r="A121" s="19" t="s">
        <v>164</v>
      </c>
      <c r="B121" s="20" t="s">
        <v>4</v>
      </c>
      <c r="C121" s="1" t="s">
        <v>82</v>
      </c>
      <c r="D121" s="20" t="s">
        <v>6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>
        <f t="shared" ref="N121:N128" si="19">SUM(E121:M121)</f>
        <v>0</v>
      </c>
      <c r="O121" s="20">
        <v>0</v>
      </c>
      <c r="P121" s="21">
        <f t="shared" ref="P121:P129" si="20">N121*O121</f>
        <v>0</v>
      </c>
    </row>
    <row r="122" spans="1:16" ht="18.600000000000001" customHeight="1" x14ac:dyDescent="0.25">
      <c r="A122" s="19" t="s">
        <v>165</v>
      </c>
      <c r="B122" s="20" t="s">
        <v>7</v>
      </c>
      <c r="C122" s="1" t="s">
        <v>256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>
        <v>2</v>
      </c>
      <c r="M122" s="20"/>
      <c r="N122" s="20">
        <f t="shared" si="19"/>
        <v>2</v>
      </c>
      <c r="O122" s="20">
        <v>0</v>
      </c>
      <c r="P122" s="21">
        <f t="shared" si="20"/>
        <v>0</v>
      </c>
    </row>
    <row r="123" spans="1:16" x14ac:dyDescent="0.25">
      <c r="A123" s="19" t="s">
        <v>166</v>
      </c>
      <c r="B123" s="20" t="s">
        <v>9</v>
      </c>
      <c r="C123" s="29" t="s">
        <v>83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9"/>
        <v>0</v>
      </c>
      <c r="O123" s="20">
        <v>0</v>
      </c>
      <c r="P123" s="21">
        <f t="shared" si="20"/>
        <v>0</v>
      </c>
    </row>
    <row r="124" spans="1:16" x14ac:dyDescent="0.25">
      <c r="A124" s="19" t="s">
        <v>167</v>
      </c>
      <c r="B124" s="20" t="s">
        <v>11</v>
      </c>
      <c r="C124" s="1" t="s">
        <v>257</v>
      </c>
      <c r="D124" s="20" t="s">
        <v>5</v>
      </c>
      <c r="E124" s="20">
        <v>8</v>
      </c>
      <c r="F124" s="20">
        <v>8</v>
      </c>
      <c r="G124" s="20"/>
      <c r="H124" s="20"/>
      <c r="I124" s="20"/>
      <c r="J124" s="20"/>
      <c r="K124" s="20"/>
      <c r="L124" s="20">
        <f>1.2*2.5</f>
        <v>3</v>
      </c>
      <c r="M124" s="20"/>
      <c r="N124" s="20">
        <f t="shared" si="19"/>
        <v>19</v>
      </c>
      <c r="O124" s="20">
        <v>0</v>
      </c>
      <c r="P124" s="21">
        <f t="shared" si="20"/>
        <v>0</v>
      </c>
    </row>
    <row r="125" spans="1:16" ht="31.5" x14ac:dyDescent="0.25">
      <c r="A125" s="19" t="s">
        <v>168</v>
      </c>
      <c r="B125" s="20" t="s">
        <v>12</v>
      </c>
      <c r="C125" s="30" t="s">
        <v>69</v>
      </c>
      <c r="D125" s="20" t="s">
        <v>5</v>
      </c>
      <c r="E125" s="20"/>
      <c r="F125" s="20"/>
      <c r="G125" s="20"/>
      <c r="H125" s="20"/>
      <c r="I125" s="20"/>
      <c r="J125" s="20"/>
      <c r="K125" s="20"/>
      <c r="L125" s="20">
        <v>2</v>
      </c>
      <c r="M125" s="20">
        <v>1</v>
      </c>
      <c r="N125" s="20">
        <f t="shared" si="19"/>
        <v>3</v>
      </c>
      <c r="O125" s="20">
        <v>0</v>
      </c>
      <c r="P125" s="21">
        <f t="shared" si="20"/>
        <v>0</v>
      </c>
    </row>
    <row r="126" spans="1:16" x14ac:dyDescent="0.25">
      <c r="A126" s="19" t="s">
        <v>169</v>
      </c>
      <c r="B126" s="20" t="s">
        <v>13</v>
      </c>
      <c r="C126" s="1" t="s">
        <v>232</v>
      </c>
      <c r="D126" s="20" t="s">
        <v>22</v>
      </c>
      <c r="E126" s="20">
        <v>4</v>
      </c>
      <c r="F126" s="20"/>
      <c r="G126" s="20"/>
      <c r="H126" s="20"/>
      <c r="I126" s="20"/>
      <c r="J126" s="20"/>
      <c r="K126" s="20"/>
      <c r="L126" s="20"/>
      <c r="M126" s="20"/>
      <c r="N126" s="20">
        <f t="shared" si="19"/>
        <v>4</v>
      </c>
      <c r="O126" s="20">
        <v>0</v>
      </c>
      <c r="P126" s="21">
        <f t="shared" si="20"/>
        <v>0</v>
      </c>
    </row>
    <row r="127" spans="1:16" x14ac:dyDescent="0.25">
      <c r="A127" s="19" t="s">
        <v>170</v>
      </c>
      <c r="B127" s="20" t="s">
        <v>15</v>
      </c>
      <c r="C127" s="26" t="s">
        <v>328</v>
      </c>
      <c r="D127" s="20" t="s">
        <v>22</v>
      </c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9"/>
        <v>0</v>
      </c>
      <c r="O127" s="20">
        <v>0</v>
      </c>
      <c r="P127" s="21">
        <f t="shared" si="20"/>
        <v>0</v>
      </c>
    </row>
    <row r="128" spans="1:16" x14ac:dyDescent="0.25">
      <c r="A128" s="19" t="s">
        <v>329</v>
      </c>
      <c r="B128" s="20" t="s">
        <v>16</v>
      </c>
      <c r="C128" s="26" t="s">
        <v>357</v>
      </c>
      <c r="D128" s="20" t="s">
        <v>22</v>
      </c>
      <c r="E128" s="20">
        <v>1</v>
      </c>
      <c r="F128" s="20"/>
      <c r="G128" s="20"/>
      <c r="H128" s="20"/>
      <c r="I128" s="20"/>
      <c r="J128" s="20"/>
      <c r="K128" s="20"/>
      <c r="L128" s="20"/>
      <c r="M128" s="20"/>
      <c r="N128" s="20">
        <f t="shared" si="19"/>
        <v>1</v>
      </c>
      <c r="O128" s="20">
        <v>0</v>
      </c>
      <c r="P128" s="21">
        <f t="shared" si="20"/>
        <v>0</v>
      </c>
    </row>
    <row r="129" spans="1:16" x14ac:dyDescent="0.25">
      <c r="A129" s="19" t="s">
        <v>330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si="20"/>
        <v>0</v>
      </c>
    </row>
    <row r="130" spans="1:16" x14ac:dyDescent="0.25">
      <c r="A130" s="19" t="s">
        <v>331</v>
      </c>
      <c r="B130" s="20" t="s">
        <v>32</v>
      </c>
      <c r="C130" s="26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>
        <f>SUM(E130:M130)</f>
        <v>0</v>
      </c>
      <c r="O130" s="20"/>
      <c r="P130" s="21">
        <f t="shared" ref="P130" si="21">N130*O130</f>
        <v>0</v>
      </c>
    </row>
    <row r="131" spans="1:16" x14ac:dyDescent="0.25">
      <c r="A131" s="15"/>
      <c r="C131" s="24" t="s">
        <v>8</v>
      </c>
      <c r="O131"/>
      <c r="P131" s="18"/>
    </row>
    <row r="132" spans="1:16" ht="26.45" customHeight="1" x14ac:dyDescent="0.25">
      <c r="A132" s="19" t="s">
        <v>171</v>
      </c>
      <c r="B132" s="20" t="s">
        <v>4</v>
      </c>
      <c r="C132" s="2" t="s">
        <v>270</v>
      </c>
      <c r="D132" s="20" t="s">
        <v>5</v>
      </c>
      <c r="E132" s="20"/>
      <c r="F132" s="20"/>
      <c r="G132" s="20"/>
      <c r="H132" s="20"/>
      <c r="I132" s="20"/>
      <c r="J132" s="20"/>
      <c r="K132" s="20"/>
      <c r="L132" s="20"/>
      <c r="M132" s="20"/>
      <c r="N132" s="20">
        <f>SUM(E132:M132)</f>
        <v>0</v>
      </c>
      <c r="O132" s="20">
        <v>0</v>
      </c>
      <c r="P132" s="21">
        <f>N132*O132</f>
        <v>0</v>
      </c>
    </row>
    <row r="133" spans="1:16" ht="31.5" x14ac:dyDescent="0.25">
      <c r="A133" s="19" t="s">
        <v>172</v>
      </c>
      <c r="B133" s="20" t="s">
        <v>7</v>
      </c>
      <c r="C133" s="1" t="s">
        <v>86</v>
      </c>
      <c r="D133" s="20" t="s">
        <v>5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>
        <f t="shared" ref="N133:N146" si="22">SUM(E133:M133)</f>
        <v>0</v>
      </c>
      <c r="O133" s="20">
        <v>0</v>
      </c>
      <c r="P133" s="21">
        <f t="shared" ref="P133:P146" si="23">N133*O133</f>
        <v>0</v>
      </c>
    </row>
    <row r="134" spans="1:16" ht="31.9" customHeight="1" x14ac:dyDescent="0.25">
      <c r="A134" s="19" t="s">
        <v>173</v>
      </c>
      <c r="B134" s="20" t="s">
        <v>9</v>
      </c>
      <c r="C134" s="1" t="s">
        <v>87</v>
      </c>
      <c r="D134" s="20" t="s">
        <v>6</v>
      </c>
      <c r="E134" s="20"/>
      <c r="F134" s="20"/>
      <c r="G134" s="20"/>
      <c r="H134" s="20"/>
      <c r="I134" s="20"/>
      <c r="J134" s="20"/>
      <c r="K134" s="20"/>
      <c r="L134" s="20"/>
      <c r="M134" s="20"/>
      <c r="N134" s="20">
        <f t="shared" si="22"/>
        <v>0</v>
      </c>
      <c r="O134" s="20">
        <v>0</v>
      </c>
      <c r="P134" s="21">
        <f t="shared" si="23"/>
        <v>0</v>
      </c>
    </row>
    <row r="135" spans="1:16" ht="31.5" x14ac:dyDescent="0.25">
      <c r="A135" s="19" t="s">
        <v>174</v>
      </c>
      <c r="B135" s="20" t="s">
        <v>11</v>
      </c>
      <c r="C135" s="1" t="s">
        <v>10</v>
      </c>
      <c r="D135" s="20" t="s">
        <v>5</v>
      </c>
      <c r="E135" s="20">
        <v>4</v>
      </c>
      <c r="F135" s="20"/>
      <c r="G135" s="20"/>
      <c r="H135" s="20"/>
      <c r="I135" s="20"/>
      <c r="J135" s="20"/>
      <c r="K135" s="20"/>
      <c r="L135" s="20"/>
      <c r="M135" s="20"/>
      <c r="N135" s="20">
        <f t="shared" si="22"/>
        <v>4</v>
      </c>
      <c r="O135" s="20">
        <v>0</v>
      </c>
      <c r="P135" s="21">
        <f t="shared" si="23"/>
        <v>0</v>
      </c>
    </row>
    <row r="136" spans="1:16" ht="32.450000000000003" customHeight="1" x14ac:dyDescent="0.25">
      <c r="A136" s="19" t="s">
        <v>175</v>
      </c>
      <c r="B136" s="20" t="s">
        <v>12</v>
      </c>
      <c r="C136" s="1" t="s">
        <v>259</v>
      </c>
      <c r="D136" s="20" t="s">
        <v>5</v>
      </c>
      <c r="E136" s="20"/>
      <c r="F136" s="20">
        <v>2</v>
      </c>
      <c r="G136" s="20"/>
      <c r="H136" s="20"/>
      <c r="I136" s="20"/>
      <c r="J136" s="20"/>
      <c r="K136" s="20"/>
      <c r="L136" s="20"/>
      <c r="M136" s="20"/>
      <c r="N136" s="20">
        <f t="shared" si="22"/>
        <v>2</v>
      </c>
      <c r="O136" s="20">
        <v>0</v>
      </c>
      <c r="P136" s="21">
        <f t="shared" si="23"/>
        <v>0</v>
      </c>
    </row>
    <row r="137" spans="1:16" x14ac:dyDescent="0.25">
      <c r="A137" s="19" t="s">
        <v>176</v>
      </c>
      <c r="B137" s="20" t="s">
        <v>13</v>
      </c>
      <c r="C137" s="1" t="s">
        <v>258</v>
      </c>
      <c r="D137" s="20" t="s">
        <v>5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>
        <f t="shared" si="22"/>
        <v>0</v>
      </c>
      <c r="O137" s="20">
        <v>0</v>
      </c>
      <c r="P137" s="21">
        <f t="shared" si="23"/>
        <v>0</v>
      </c>
    </row>
    <row r="138" spans="1:16" ht="31.5" x14ac:dyDescent="0.25">
      <c r="A138" s="19" t="s">
        <v>177</v>
      </c>
      <c r="B138" s="20" t="s">
        <v>15</v>
      </c>
      <c r="C138" s="31" t="s">
        <v>293</v>
      </c>
      <c r="D138" s="20" t="s">
        <v>5</v>
      </c>
      <c r="E138" s="20">
        <v>40</v>
      </c>
      <c r="F138" s="73"/>
      <c r="G138" s="73"/>
      <c r="H138" s="20"/>
      <c r="I138" s="20"/>
      <c r="J138" s="20"/>
      <c r="K138" s="20"/>
      <c r="L138" s="20"/>
      <c r="M138" s="20"/>
      <c r="N138" s="20">
        <f t="shared" si="22"/>
        <v>40</v>
      </c>
      <c r="O138" s="20">
        <v>0</v>
      </c>
      <c r="P138" s="21">
        <f t="shared" si="23"/>
        <v>0</v>
      </c>
    </row>
    <row r="139" spans="1:16" x14ac:dyDescent="0.25">
      <c r="A139" s="19" t="s">
        <v>178</v>
      </c>
      <c r="B139" s="20" t="s">
        <v>16</v>
      </c>
      <c r="C139" s="1" t="s">
        <v>263</v>
      </c>
      <c r="D139" s="20" t="s">
        <v>14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2"/>
        <v>0</v>
      </c>
      <c r="O139" s="20">
        <v>0</v>
      </c>
      <c r="P139" s="21">
        <f t="shared" si="23"/>
        <v>0</v>
      </c>
    </row>
    <row r="140" spans="1:16" ht="31.5" x14ac:dyDescent="0.25">
      <c r="A140" s="19" t="s">
        <v>179</v>
      </c>
      <c r="B140" s="20" t="s">
        <v>32</v>
      </c>
      <c r="C140" s="1" t="s">
        <v>98</v>
      </c>
      <c r="D140" s="20" t="s">
        <v>6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2"/>
        <v>0</v>
      </c>
      <c r="O140" s="20">
        <v>0</v>
      </c>
      <c r="P140" s="21">
        <f t="shared" si="23"/>
        <v>0</v>
      </c>
    </row>
    <row r="141" spans="1:16" ht="31.5" x14ac:dyDescent="0.25">
      <c r="A141" s="19" t="s">
        <v>180</v>
      </c>
      <c r="B141" s="20" t="s">
        <v>31</v>
      </c>
      <c r="C141" s="1" t="s">
        <v>260</v>
      </c>
      <c r="D141" s="20" t="s">
        <v>5</v>
      </c>
      <c r="E141" s="20">
        <v>20</v>
      </c>
      <c r="F141" s="20"/>
      <c r="G141" s="20"/>
      <c r="H141" s="20"/>
      <c r="I141" s="20"/>
      <c r="J141" s="20"/>
      <c r="K141" s="20"/>
      <c r="L141" s="20"/>
      <c r="M141" s="20"/>
      <c r="N141" s="20">
        <f t="shared" si="22"/>
        <v>20</v>
      </c>
      <c r="O141" s="20">
        <v>0</v>
      </c>
      <c r="P141" s="21">
        <f t="shared" si="23"/>
        <v>0</v>
      </c>
    </row>
    <row r="142" spans="1:16" x14ac:dyDescent="0.25">
      <c r="A142" s="19" t="s">
        <v>302</v>
      </c>
      <c r="B142" s="20" t="s">
        <v>33</v>
      </c>
      <c r="C142" s="1" t="s">
        <v>261</v>
      </c>
      <c r="D142" s="20" t="s">
        <v>5</v>
      </c>
      <c r="E142" s="20">
        <v>35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2"/>
        <v>35</v>
      </c>
      <c r="O142" s="20">
        <v>0</v>
      </c>
      <c r="P142" s="21">
        <f t="shared" si="23"/>
        <v>0</v>
      </c>
    </row>
    <row r="143" spans="1:16" ht="31.5" x14ac:dyDescent="0.25">
      <c r="A143" s="19" t="s">
        <v>181</v>
      </c>
      <c r="B143" s="20" t="s">
        <v>39</v>
      </c>
      <c r="C143" s="1" t="s">
        <v>262</v>
      </c>
      <c r="D143" s="20" t="s">
        <v>5</v>
      </c>
      <c r="E143" s="20">
        <v>105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2"/>
        <v>105</v>
      </c>
      <c r="O143" s="20">
        <v>0</v>
      </c>
      <c r="P143" s="21">
        <f t="shared" si="23"/>
        <v>0</v>
      </c>
    </row>
    <row r="144" spans="1:16" x14ac:dyDescent="0.25">
      <c r="A144" s="19" t="s">
        <v>182</v>
      </c>
      <c r="B144" s="20" t="s">
        <v>100</v>
      </c>
      <c r="C144" s="1" t="s">
        <v>232</v>
      </c>
      <c r="D144" s="20" t="s">
        <v>22</v>
      </c>
      <c r="E144" s="20">
        <v>4</v>
      </c>
      <c r="F144" s="20"/>
      <c r="G144" s="20"/>
      <c r="H144" s="20"/>
      <c r="I144" s="20"/>
      <c r="J144" s="20"/>
      <c r="K144" s="20"/>
      <c r="L144" s="20"/>
      <c r="M144" s="20"/>
      <c r="N144" s="20">
        <f t="shared" si="22"/>
        <v>4</v>
      </c>
      <c r="O144" s="20">
        <v>0</v>
      </c>
      <c r="P144" s="21">
        <f t="shared" si="23"/>
        <v>0</v>
      </c>
    </row>
    <row r="145" spans="1:16" x14ac:dyDescent="0.25">
      <c r="A145" s="19" t="s">
        <v>332</v>
      </c>
      <c r="B145" s="20" t="s">
        <v>101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2"/>
        <v>0</v>
      </c>
      <c r="O145" s="20"/>
      <c r="P145" s="21">
        <f t="shared" si="23"/>
        <v>0</v>
      </c>
    </row>
    <row r="146" spans="1:16" x14ac:dyDescent="0.25">
      <c r="A146" s="19" t="s">
        <v>333</v>
      </c>
      <c r="B146" s="20" t="s">
        <v>104</v>
      </c>
      <c r="C146" s="1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>
        <f t="shared" si="22"/>
        <v>0</v>
      </c>
      <c r="O146" s="20"/>
      <c r="P146" s="21">
        <f t="shared" si="23"/>
        <v>0</v>
      </c>
    </row>
    <row r="147" spans="1:16" x14ac:dyDescent="0.25">
      <c r="A147" s="15"/>
      <c r="O147"/>
      <c r="P147" s="18"/>
    </row>
    <row r="148" spans="1:16" x14ac:dyDescent="0.25">
      <c r="A148" s="15"/>
      <c r="C148" s="6" t="s">
        <v>35</v>
      </c>
      <c r="O148"/>
      <c r="P148" s="18"/>
    </row>
    <row r="149" spans="1:16" x14ac:dyDescent="0.25">
      <c r="A149" s="19" t="s">
        <v>183</v>
      </c>
      <c r="B149" s="20" t="s">
        <v>1</v>
      </c>
      <c r="C149" s="1" t="s">
        <v>264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>SUM(E149:M149)</f>
        <v>0</v>
      </c>
      <c r="O149" s="20">
        <v>0</v>
      </c>
      <c r="P149" s="21">
        <f>N149*O149</f>
        <v>0</v>
      </c>
    </row>
    <row r="150" spans="1:16" x14ac:dyDescent="0.25">
      <c r="A150" s="19" t="s">
        <v>184</v>
      </c>
      <c r="B150" s="20" t="s">
        <v>4</v>
      </c>
      <c r="C150" s="1" t="s">
        <v>265</v>
      </c>
      <c r="D150" s="20" t="s">
        <v>5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ref="N150:N165" si="24">SUM(E150:M150)</f>
        <v>0</v>
      </c>
      <c r="O150" s="20">
        <v>0</v>
      </c>
      <c r="P150" s="21">
        <f t="shared" ref="P150:P166" si="25">N150*O150</f>
        <v>0</v>
      </c>
    </row>
    <row r="151" spans="1:16" x14ac:dyDescent="0.25">
      <c r="A151" s="19" t="s">
        <v>185</v>
      </c>
      <c r="B151" s="20" t="s">
        <v>7</v>
      </c>
      <c r="C151" s="1" t="s">
        <v>36</v>
      </c>
      <c r="D151" s="20" t="s">
        <v>29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4"/>
        <v>0</v>
      </c>
      <c r="O151" s="20">
        <v>0</v>
      </c>
      <c r="P151" s="21">
        <f t="shared" si="25"/>
        <v>0</v>
      </c>
    </row>
    <row r="152" spans="1:16" x14ac:dyDescent="0.25">
      <c r="A152" s="19" t="s">
        <v>186</v>
      </c>
      <c r="B152" s="20" t="s">
        <v>9</v>
      </c>
      <c r="C152" s="1" t="s">
        <v>266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>
        <v>1</v>
      </c>
      <c r="M152" s="20">
        <v>1</v>
      </c>
      <c r="N152" s="20">
        <f t="shared" si="24"/>
        <v>2</v>
      </c>
      <c r="O152" s="20">
        <v>0</v>
      </c>
      <c r="P152" s="21">
        <f t="shared" si="25"/>
        <v>0</v>
      </c>
    </row>
    <row r="153" spans="1:16" x14ac:dyDescent="0.25">
      <c r="A153" s="19" t="s">
        <v>187</v>
      </c>
      <c r="B153" s="20" t="s">
        <v>11</v>
      </c>
      <c r="C153" s="1" t="s">
        <v>268</v>
      </c>
      <c r="D153" s="20" t="s">
        <v>5</v>
      </c>
      <c r="E153" s="20"/>
      <c r="F153" s="20">
        <v>4</v>
      </c>
      <c r="G153" s="20"/>
      <c r="H153" s="20"/>
      <c r="I153" s="20"/>
      <c r="J153" s="20"/>
      <c r="K153" s="20"/>
      <c r="L153" s="20">
        <v>4</v>
      </c>
      <c r="M153" s="20">
        <v>1</v>
      </c>
      <c r="N153" s="20">
        <f t="shared" si="24"/>
        <v>9</v>
      </c>
      <c r="O153" s="20">
        <v>0</v>
      </c>
      <c r="P153" s="21">
        <f t="shared" si="25"/>
        <v>0</v>
      </c>
    </row>
    <row r="154" spans="1:16" x14ac:dyDescent="0.25">
      <c r="A154" s="19" t="s">
        <v>188</v>
      </c>
      <c r="B154" s="20" t="s">
        <v>12</v>
      </c>
      <c r="C154" s="1" t="s">
        <v>37</v>
      </c>
      <c r="D154" s="20" t="s">
        <v>5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4"/>
        <v>0</v>
      </c>
      <c r="O154" s="20">
        <v>0</v>
      </c>
      <c r="P154" s="21">
        <f t="shared" si="25"/>
        <v>0</v>
      </c>
    </row>
    <row r="155" spans="1:16" x14ac:dyDescent="0.25">
      <c r="A155" s="19" t="s">
        <v>189</v>
      </c>
      <c r="B155" s="20" t="s">
        <v>13</v>
      </c>
      <c r="C155" s="1" t="s">
        <v>267</v>
      </c>
      <c r="D155" s="20" t="s">
        <v>14</v>
      </c>
      <c r="E155" s="20"/>
      <c r="F155" s="20"/>
      <c r="G155" s="20"/>
      <c r="H155" s="20"/>
      <c r="I155" s="20"/>
      <c r="J155" s="20"/>
      <c r="K155" s="20"/>
      <c r="L155" s="20"/>
      <c r="M155" s="20"/>
      <c r="N155" s="20">
        <f t="shared" si="24"/>
        <v>0</v>
      </c>
      <c r="O155" s="20">
        <v>0</v>
      </c>
      <c r="P155" s="21">
        <f t="shared" si="25"/>
        <v>0</v>
      </c>
    </row>
    <row r="156" spans="1:16" ht="19.149999999999999" customHeight="1" x14ac:dyDescent="0.25">
      <c r="A156" s="19" t="s">
        <v>190</v>
      </c>
      <c r="B156" s="20" t="s">
        <v>15</v>
      </c>
      <c r="C156" s="1" t="s">
        <v>271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4"/>
        <v>0</v>
      </c>
      <c r="O156" s="20">
        <v>0</v>
      </c>
      <c r="P156" s="21">
        <f t="shared" si="25"/>
        <v>0</v>
      </c>
    </row>
    <row r="157" spans="1:16" x14ac:dyDescent="0.25">
      <c r="A157" s="19" t="s">
        <v>191</v>
      </c>
      <c r="B157" s="20" t="s">
        <v>16</v>
      </c>
      <c r="C157" s="1" t="s">
        <v>64</v>
      </c>
      <c r="D157" s="20" t="s">
        <v>6</v>
      </c>
      <c r="E157" s="20"/>
      <c r="F157" s="20"/>
      <c r="G157" s="20">
        <v>2.5</v>
      </c>
      <c r="H157" s="20"/>
      <c r="I157" s="20"/>
      <c r="J157" s="20"/>
      <c r="K157" s="20"/>
      <c r="L157" s="20"/>
      <c r="M157" s="20"/>
      <c r="N157" s="20">
        <f t="shared" si="24"/>
        <v>2.5</v>
      </c>
      <c r="O157" s="20">
        <v>0</v>
      </c>
      <c r="P157" s="21">
        <f t="shared" si="25"/>
        <v>0</v>
      </c>
    </row>
    <row r="158" spans="1:16" ht="20.45" customHeight="1" x14ac:dyDescent="0.25">
      <c r="A158" s="19" t="s">
        <v>192</v>
      </c>
      <c r="B158" s="20" t="s">
        <v>32</v>
      </c>
      <c r="C158" s="1" t="s">
        <v>232</v>
      </c>
      <c r="D158" s="20" t="s">
        <v>22</v>
      </c>
      <c r="E158" s="20">
        <v>5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4"/>
        <v>5</v>
      </c>
      <c r="O158" s="20">
        <v>0</v>
      </c>
      <c r="P158" s="21">
        <f t="shared" si="25"/>
        <v>0</v>
      </c>
    </row>
    <row r="159" spans="1:16" ht="30.6" customHeight="1" x14ac:dyDescent="0.25">
      <c r="A159" s="19" t="s">
        <v>334</v>
      </c>
      <c r="B159" s="20" t="s">
        <v>31</v>
      </c>
      <c r="C159" s="1" t="s">
        <v>66</v>
      </c>
      <c r="D159" s="20" t="s">
        <v>22</v>
      </c>
      <c r="E159" s="20">
        <v>3</v>
      </c>
      <c r="F159" s="20"/>
      <c r="G159" s="20"/>
      <c r="H159" s="20"/>
      <c r="I159" s="20"/>
      <c r="J159" s="20"/>
      <c r="K159" s="20"/>
      <c r="L159" s="20"/>
      <c r="M159" s="20"/>
      <c r="N159" s="20">
        <f t="shared" si="24"/>
        <v>3</v>
      </c>
      <c r="O159" s="20">
        <v>0</v>
      </c>
      <c r="P159" s="21">
        <f t="shared" si="25"/>
        <v>0</v>
      </c>
    </row>
    <row r="160" spans="1:16" x14ac:dyDescent="0.25">
      <c r="A160" s="19" t="s">
        <v>193</v>
      </c>
      <c r="B160" s="20" t="s">
        <v>33</v>
      </c>
      <c r="C160" s="1" t="s">
        <v>335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4"/>
        <v>0</v>
      </c>
      <c r="O160" s="20">
        <v>0</v>
      </c>
      <c r="P160" s="21">
        <f t="shared" si="25"/>
        <v>0</v>
      </c>
    </row>
    <row r="161" spans="1:16" x14ac:dyDescent="0.25">
      <c r="A161" s="19" t="s">
        <v>194</v>
      </c>
      <c r="B161" s="20"/>
      <c r="C161" s="1" t="s">
        <v>336</v>
      </c>
      <c r="D161" s="20" t="s">
        <v>5</v>
      </c>
      <c r="E161" s="20"/>
      <c r="F161" s="20"/>
      <c r="G161" s="20"/>
      <c r="H161" s="20"/>
      <c r="I161" s="20"/>
      <c r="J161" s="20"/>
      <c r="K161" s="20"/>
      <c r="L161" s="20"/>
      <c r="M161" s="20"/>
      <c r="N161" s="20">
        <f t="shared" si="24"/>
        <v>0</v>
      </c>
      <c r="O161" s="20">
        <v>0</v>
      </c>
      <c r="P161" s="21">
        <f t="shared" si="25"/>
        <v>0</v>
      </c>
    </row>
    <row r="162" spans="1:16" x14ac:dyDescent="0.25">
      <c r="A162" s="19" t="s">
        <v>195</v>
      </c>
      <c r="B162" s="20"/>
      <c r="C162" s="1" t="s">
        <v>337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 t="shared" si="24"/>
        <v>0</v>
      </c>
      <c r="O162" s="20">
        <v>0</v>
      </c>
      <c r="P162" s="21">
        <f t="shared" si="25"/>
        <v>0</v>
      </c>
    </row>
    <row r="163" spans="1:16" x14ac:dyDescent="0.25">
      <c r="A163" s="19" t="s">
        <v>196</v>
      </c>
      <c r="B163" s="20"/>
      <c r="C163" s="1" t="s">
        <v>338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4"/>
        <v>0</v>
      </c>
      <c r="O163" s="20">
        <v>0</v>
      </c>
      <c r="P163" s="21">
        <f t="shared" si="25"/>
        <v>0</v>
      </c>
    </row>
    <row r="164" spans="1:16" x14ac:dyDescent="0.25">
      <c r="A164" s="19" t="s">
        <v>197</v>
      </c>
      <c r="B164" s="20"/>
      <c r="C164" s="1" t="s">
        <v>339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4"/>
        <v>0</v>
      </c>
      <c r="O164" s="20">
        <v>0</v>
      </c>
      <c r="P164" s="21">
        <f t="shared" si="25"/>
        <v>0</v>
      </c>
    </row>
    <row r="165" spans="1:16" ht="19.149999999999999" customHeight="1" x14ac:dyDescent="0.25">
      <c r="A165" s="19" t="s">
        <v>198</v>
      </c>
      <c r="B165" s="20" t="s">
        <v>39</v>
      </c>
      <c r="C165" s="1" t="s">
        <v>340</v>
      </c>
      <c r="D165" s="20" t="s">
        <v>5</v>
      </c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si="24"/>
        <v>0</v>
      </c>
      <c r="O165" s="20">
        <v>0</v>
      </c>
      <c r="P165" s="21">
        <f t="shared" si="25"/>
        <v>0</v>
      </c>
    </row>
    <row r="166" spans="1:16" ht="22.9" customHeight="1" x14ac:dyDescent="0.25">
      <c r="A166" s="19" t="s">
        <v>341</v>
      </c>
      <c r="B166" s="20" t="s">
        <v>99</v>
      </c>
      <c r="C166" s="1"/>
      <c r="D166" s="20" t="s">
        <v>22</v>
      </c>
      <c r="E166" s="20"/>
      <c r="F166" s="20"/>
      <c r="G166" s="20"/>
      <c r="H166" s="20"/>
      <c r="I166" s="20"/>
      <c r="J166" s="20"/>
      <c r="K166" s="20"/>
      <c r="L166" s="20"/>
      <c r="M166" s="20"/>
      <c r="N166" s="20">
        <f t="shared" ref="N166" si="26">SUM(E166:M166)</f>
        <v>0</v>
      </c>
      <c r="O166" s="74"/>
      <c r="P166" s="67">
        <f t="shared" si="25"/>
        <v>0</v>
      </c>
    </row>
    <row r="167" spans="1:16" x14ac:dyDescent="0.25">
      <c r="A167" s="15"/>
      <c r="O167"/>
      <c r="P167" s="68"/>
    </row>
    <row r="168" spans="1:16" x14ac:dyDescent="0.25">
      <c r="A168" s="15"/>
      <c r="C168" s="24" t="s">
        <v>17</v>
      </c>
      <c r="O168"/>
      <c r="P168" s="18"/>
    </row>
    <row r="169" spans="1:16" ht="31.5" x14ac:dyDescent="0.25">
      <c r="A169" s="19" t="s">
        <v>199</v>
      </c>
      <c r="B169" s="20" t="s">
        <v>1</v>
      </c>
      <c r="C169" s="1" t="s">
        <v>78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ref="N169:N174" si="27">SUM(E169:M169)</f>
        <v>1</v>
      </c>
      <c r="O169" s="20">
        <v>0</v>
      </c>
      <c r="P169" s="21">
        <f t="shared" ref="P169:P174" si="28">N169*O169</f>
        <v>0</v>
      </c>
    </row>
    <row r="170" spans="1:16" ht="31.5" x14ac:dyDescent="0.25">
      <c r="A170" s="19" t="s">
        <v>200</v>
      </c>
      <c r="B170" s="20" t="s">
        <v>4</v>
      </c>
      <c r="C170" s="1" t="s">
        <v>18</v>
      </c>
      <c r="D170" s="20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7"/>
        <v>1</v>
      </c>
      <c r="O170" s="20">
        <v>0</v>
      </c>
      <c r="P170" s="21">
        <f t="shared" si="28"/>
        <v>0</v>
      </c>
    </row>
    <row r="171" spans="1:16" x14ac:dyDescent="0.25">
      <c r="A171" s="19" t="s">
        <v>201</v>
      </c>
      <c r="B171" s="20" t="s">
        <v>7</v>
      </c>
      <c r="C171" s="1" t="s">
        <v>228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7"/>
        <v>1</v>
      </c>
      <c r="O171" s="20">
        <v>0</v>
      </c>
      <c r="P171" s="21">
        <f t="shared" si="28"/>
        <v>0</v>
      </c>
    </row>
    <row r="172" spans="1:16" x14ac:dyDescent="0.25">
      <c r="A172" s="19" t="s">
        <v>202</v>
      </c>
      <c r="B172" s="20" t="s">
        <v>9</v>
      </c>
      <c r="C172" s="1" t="s">
        <v>275</v>
      </c>
      <c r="D172" s="20" t="s">
        <v>22</v>
      </c>
      <c r="E172" s="20">
        <v>2</v>
      </c>
      <c r="F172" s="20"/>
      <c r="G172" s="20"/>
      <c r="H172" s="20"/>
      <c r="I172" s="20"/>
      <c r="J172" s="20"/>
      <c r="K172" s="20"/>
      <c r="L172" s="20"/>
      <c r="M172" s="20"/>
      <c r="N172" s="20">
        <f t="shared" si="27"/>
        <v>2</v>
      </c>
      <c r="O172" s="20">
        <v>0</v>
      </c>
      <c r="P172" s="21">
        <f t="shared" si="28"/>
        <v>0</v>
      </c>
    </row>
    <row r="173" spans="1:16" ht="23.45" customHeight="1" x14ac:dyDescent="0.25">
      <c r="A173" s="19" t="s">
        <v>203</v>
      </c>
      <c r="B173" s="20" t="s">
        <v>11</v>
      </c>
      <c r="C173" s="1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20"/>
      <c r="O173" s="20"/>
      <c r="P173" s="21">
        <f t="shared" si="28"/>
        <v>0</v>
      </c>
    </row>
    <row r="174" spans="1:16" ht="22.5" customHeight="1" x14ac:dyDescent="0.25">
      <c r="A174" s="19" t="s">
        <v>204</v>
      </c>
      <c r="B174" s="20" t="s">
        <v>12</v>
      </c>
      <c r="C174" s="1" t="s">
        <v>295</v>
      </c>
      <c r="D174" s="20" t="s">
        <v>22</v>
      </c>
      <c r="E174" s="20">
        <v>1</v>
      </c>
      <c r="F174" s="20"/>
      <c r="G174" s="20"/>
      <c r="H174" s="20"/>
      <c r="I174" s="20"/>
      <c r="J174" s="20"/>
      <c r="K174" s="20"/>
      <c r="L174" s="20"/>
      <c r="M174" s="20"/>
      <c r="N174" s="20">
        <f t="shared" si="27"/>
        <v>1</v>
      </c>
      <c r="O174" s="20">
        <v>0</v>
      </c>
      <c r="P174" s="21">
        <f t="shared" si="28"/>
        <v>0</v>
      </c>
    </row>
    <row r="175" spans="1:16" ht="10.15" customHeight="1" x14ac:dyDescent="0.25">
      <c r="A175" s="15"/>
      <c r="B175" s="3" t="s">
        <v>26</v>
      </c>
      <c r="C175" s="32" t="s">
        <v>26</v>
      </c>
      <c r="D175" s="3" t="s">
        <v>26</v>
      </c>
      <c r="O175"/>
      <c r="P175" s="18"/>
    </row>
    <row r="176" spans="1:16" ht="22.5" customHeight="1" x14ac:dyDescent="0.25">
      <c r="A176" s="15"/>
      <c r="C176" s="6" t="s">
        <v>38</v>
      </c>
      <c r="O176"/>
      <c r="P176" s="18"/>
    </row>
    <row r="177" spans="1:16" ht="31.5" x14ac:dyDescent="0.25">
      <c r="A177" s="19" t="s">
        <v>205</v>
      </c>
      <c r="B177" s="20" t="s">
        <v>1</v>
      </c>
      <c r="C177" s="1" t="s">
        <v>251</v>
      </c>
      <c r="D177" s="20" t="s">
        <v>5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206</v>
      </c>
      <c r="B178" s="20" t="s">
        <v>4</v>
      </c>
      <c r="C178" s="1" t="s">
        <v>342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x14ac:dyDescent="0.25">
      <c r="A179" s="19" t="s">
        <v>207</v>
      </c>
      <c r="B179" s="20" t="s">
        <v>7</v>
      </c>
      <c r="C179" s="1" t="s">
        <v>343</v>
      </c>
      <c r="D179" s="20" t="s">
        <v>22</v>
      </c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>
        <v>0</v>
      </c>
      <c r="P179" s="21">
        <f>N179*O179</f>
        <v>0</v>
      </c>
    </row>
    <row r="180" spans="1:16" ht="17.45" customHeight="1" x14ac:dyDescent="0.25">
      <c r="A180" s="19" t="s">
        <v>344</v>
      </c>
      <c r="B180" s="20" t="s">
        <v>9</v>
      </c>
      <c r="C180" s="1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>
        <f>SUM(E180:M180)</f>
        <v>0</v>
      </c>
      <c r="O180" s="20"/>
      <c r="P180" s="21">
        <f>N180*O180</f>
        <v>0</v>
      </c>
    </row>
    <row r="181" spans="1:16" x14ac:dyDescent="0.25">
      <c r="A181" s="15"/>
      <c r="B181" s="3" t="s">
        <v>26</v>
      </c>
      <c r="C181" s="4" t="s">
        <v>26</v>
      </c>
      <c r="D181" s="3" t="s">
        <v>26</v>
      </c>
      <c r="O181"/>
      <c r="P181" s="18"/>
    </row>
    <row r="182" spans="1:16" x14ac:dyDescent="0.25">
      <c r="A182" s="15"/>
      <c r="C182" s="6" t="s">
        <v>291</v>
      </c>
      <c r="O182"/>
      <c r="P182" s="18"/>
    </row>
    <row r="183" spans="1:16" ht="16.149999999999999" customHeight="1" x14ac:dyDescent="0.25">
      <c r="A183" s="19" t="s">
        <v>206</v>
      </c>
      <c r="B183" s="20" t="s">
        <v>1</v>
      </c>
      <c r="C183" s="33" t="s">
        <v>279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>SUM(E183:M183)</f>
        <v>1</v>
      </c>
      <c r="O183" s="72"/>
      <c r="P183" s="28"/>
    </row>
    <row r="184" spans="1:16" x14ac:dyDescent="0.25">
      <c r="A184" s="19" t="s">
        <v>207</v>
      </c>
      <c r="B184" s="20" t="s">
        <v>4</v>
      </c>
      <c r="C184" s="1" t="s">
        <v>294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ref="N184:N190" si="29">SUM(E184:M184)</f>
        <v>1</v>
      </c>
      <c r="O184" s="72"/>
      <c r="P184" s="28"/>
    </row>
    <row r="185" spans="1:16" ht="19.899999999999999" customHeight="1" x14ac:dyDescent="0.25">
      <c r="A185" s="19" t="s">
        <v>208</v>
      </c>
      <c r="B185" s="20" t="s">
        <v>7</v>
      </c>
      <c r="C185" s="1" t="s">
        <v>280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>
        <v>1</v>
      </c>
      <c r="M185" s="20"/>
      <c r="N185" s="20">
        <f t="shared" si="29"/>
        <v>1</v>
      </c>
      <c r="O185" s="72"/>
      <c r="P185" s="28"/>
    </row>
    <row r="186" spans="1:16" x14ac:dyDescent="0.25">
      <c r="A186" s="19" t="s">
        <v>209</v>
      </c>
      <c r="B186" s="20" t="s">
        <v>9</v>
      </c>
      <c r="C186" s="22" t="s">
        <v>281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/>
      <c r="M186" s="20"/>
      <c r="N186" s="20">
        <f t="shared" si="29"/>
        <v>0</v>
      </c>
      <c r="O186" s="72"/>
      <c r="P186" s="28"/>
    </row>
    <row r="187" spans="1:16" x14ac:dyDescent="0.25">
      <c r="A187" s="19" t="s">
        <v>210</v>
      </c>
      <c r="B187" s="20" t="s">
        <v>11</v>
      </c>
      <c r="C187" s="22" t="s">
        <v>282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9"/>
        <v>1</v>
      </c>
      <c r="O187" s="72"/>
      <c r="P187" s="28"/>
    </row>
    <row r="188" spans="1:16" x14ac:dyDescent="0.25">
      <c r="A188" s="19" t="s">
        <v>211</v>
      </c>
      <c r="B188" s="20" t="s">
        <v>12</v>
      </c>
      <c r="C188" s="22" t="s">
        <v>283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>
        <v>1</v>
      </c>
      <c r="M188" s="20"/>
      <c r="N188" s="20">
        <f t="shared" si="29"/>
        <v>1</v>
      </c>
      <c r="O188" s="72"/>
      <c r="P188" s="28"/>
    </row>
    <row r="189" spans="1:16" x14ac:dyDescent="0.25">
      <c r="A189" s="19" t="s">
        <v>212</v>
      </c>
      <c r="B189" s="20" t="s">
        <v>13</v>
      </c>
      <c r="C189" s="1" t="s">
        <v>297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9"/>
        <v>0</v>
      </c>
      <c r="O189" s="72"/>
      <c r="P189" s="28"/>
    </row>
    <row r="190" spans="1:16" x14ac:dyDescent="0.25">
      <c r="A190" s="19" t="s">
        <v>213</v>
      </c>
      <c r="B190" s="20" t="s">
        <v>32</v>
      </c>
      <c r="C190" s="34" t="s">
        <v>301</v>
      </c>
      <c r="D190" s="20" t="s">
        <v>14</v>
      </c>
      <c r="E190" s="20"/>
      <c r="F190" s="20"/>
      <c r="G190" s="20"/>
      <c r="H190" s="20"/>
      <c r="I190" s="20"/>
      <c r="J190" s="20"/>
      <c r="K190" s="20"/>
      <c r="L190" s="20"/>
      <c r="M190" s="20"/>
      <c r="N190" s="20">
        <f t="shared" si="29"/>
        <v>0</v>
      </c>
      <c r="O190" s="72"/>
      <c r="P190" s="28"/>
    </row>
    <row r="191" spans="1:16" x14ac:dyDescent="0.25">
      <c r="A191" s="15"/>
      <c r="O191"/>
      <c r="P191" s="18"/>
    </row>
    <row r="192" spans="1:16" x14ac:dyDescent="0.25">
      <c r="A192" s="15"/>
      <c r="C192" s="24" t="s">
        <v>63</v>
      </c>
      <c r="O192"/>
      <c r="P192" s="18"/>
    </row>
    <row r="193" spans="1:16" x14ac:dyDescent="0.25">
      <c r="A193" s="19" t="s">
        <v>214</v>
      </c>
      <c r="B193" s="20" t="s">
        <v>1</v>
      </c>
      <c r="C193" s="1" t="s">
        <v>307</v>
      </c>
      <c r="D193" s="20" t="s">
        <v>22</v>
      </c>
      <c r="E193" s="20">
        <v>1</v>
      </c>
      <c r="F193" s="20"/>
      <c r="G193" s="20"/>
      <c r="H193" s="20"/>
      <c r="I193" s="20"/>
      <c r="J193" s="20"/>
      <c r="K193" s="20"/>
      <c r="L193" s="20"/>
      <c r="M193" s="20"/>
      <c r="N193" s="20">
        <f t="shared" ref="N193:N197" si="30">SUM(E193:M193)</f>
        <v>1</v>
      </c>
      <c r="O193" s="20">
        <v>0</v>
      </c>
      <c r="P193" s="21">
        <f t="shared" ref="P193:P199" si="31">N193*O193</f>
        <v>0</v>
      </c>
    </row>
    <row r="194" spans="1:16" x14ac:dyDescent="0.25">
      <c r="A194" s="19" t="s">
        <v>215</v>
      </c>
      <c r="B194" s="20" t="s">
        <v>4</v>
      </c>
      <c r="C194" s="1" t="s">
        <v>304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30"/>
        <v>0</v>
      </c>
      <c r="O194" s="20">
        <v>0</v>
      </c>
      <c r="P194" s="21">
        <f t="shared" si="31"/>
        <v>0</v>
      </c>
    </row>
    <row r="195" spans="1:16" x14ac:dyDescent="0.25">
      <c r="A195" s="19" t="s">
        <v>216</v>
      </c>
      <c r="B195" s="20" t="s">
        <v>7</v>
      </c>
      <c r="C195" s="1" t="s">
        <v>61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30"/>
        <v>0</v>
      </c>
      <c r="O195" s="20">
        <v>0</v>
      </c>
      <c r="P195" s="21">
        <f t="shared" si="31"/>
        <v>0</v>
      </c>
    </row>
    <row r="196" spans="1:16" x14ac:dyDescent="0.25">
      <c r="A196" s="19" t="s">
        <v>217</v>
      </c>
      <c r="B196" s="20" t="s">
        <v>9</v>
      </c>
      <c r="C196" s="1" t="s">
        <v>73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30"/>
        <v>0</v>
      </c>
      <c r="O196" s="20">
        <v>0</v>
      </c>
      <c r="P196" s="21">
        <f t="shared" si="31"/>
        <v>0</v>
      </c>
    </row>
    <row r="197" spans="1:16" x14ac:dyDescent="0.25">
      <c r="A197" s="19" t="s">
        <v>218</v>
      </c>
      <c r="B197" s="20" t="s">
        <v>11</v>
      </c>
      <c r="C197" s="1" t="s">
        <v>229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si="30"/>
        <v>0</v>
      </c>
      <c r="O197" s="20">
        <v>0</v>
      </c>
      <c r="P197" s="21">
        <f t="shared" si="31"/>
        <v>0</v>
      </c>
    </row>
    <row r="198" spans="1:16" x14ac:dyDescent="0.25">
      <c r="A198" s="19" t="s">
        <v>219</v>
      </c>
      <c r="B198" s="20" t="s">
        <v>12</v>
      </c>
      <c r="C198" s="1" t="s">
        <v>345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2">SUM(E198:M198)</f>
        <v>0</v>
      </c>
      <c r="O198" s="20">
        <v>0</v>
      </c>
      <c r="P198" s="21">
        <f t="shared" si="31"/>
        <v>0</v>
      </c>
    </row>
    <row r="199" spans="1:16" x14ac:dyDescent="0.25">
      <c r="A199" s="19" t="s">
        <v>220</v>
      </c>
      <c r="C199" s="1" t="s">
        <v>315</v>
      </c>
      <c r="D199" s="20" t="s">
        <v>22</v>
      </c>
      <c r="E199" s="20"/>
      <c r="F199" s="20"/>
      <c r="G199" s="20"/>
      <c r="H199" s="20"/>
      <c r="I199" s="20"/>
      <c r="J199" s="20"/>
      <c r="K199" s="20"/>
      <c r="L199" s="20"/>
      <c r="M199" s="20"/>
      <c r="N199" s="20">
        <f t="shared" ref="N199" si="33">SUM(E199:M199)</f>
        <v>0</v>
      </c>
      <c r="O199" s="20">
        <v>0</v>
      </c>
      <c r="P199" s="21">
        <f t="shared" si="31"/>
        <v>0</v>
      </c>
    </row>
    <row r="200" spans="1:16" x14ac:dyDescent="0.25">
      <c r="A200" s="15"/>
      <c r="O200"/>
      <c r="P200" s="18"/>
    </row>
    <row r="201" spans="1:16" x14ac:dyDescent="0.25">
      <c r="A201" s="15"/>
      <c r="C201" s="24" t="s">
        <v>21</v>
      </c>
      <c r="O201"/>
      <c r="P201" s="18"/>
    </row>
    <row r="202" spans="1:16" ht="17.25" customHeight="1" x14ac:dyDescent="0.25">
      <c r="A202" s="19" t="s">
        <v>221</v>
      </c>
      <c r="B202" s="20" t="s">
        <v>1</v>
      </c>
      <c r="C202" s="1" t="s">
        <v>97</v>
      </c>
      <c r="D202" s="20" t="s">
        <v>22</v>
      </c>
      <c r="E202" s="20">
        <v>1</v>
      </c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1</v>
      </c>
      <c r="O202" s="20">
        <v>0</v>
      </c>
      <c r="P202" s="21">
        <f>N202*O202</f>
        <v>0</v>
      </c>
    </row>
    <row r="203" spans="1:16" x14ac:dyDescent="0.25">
      <c r="A203" s="19" t="s">
        <v>222</v>
      </c>
      <c r="B203" s="20" t="s">
        <v>4</v>
      </c>
      <c r="C203" s="1" t="s">
        <v>305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>
        <v>0</v>
      </c>
      <c r="P203" s="21">
        <f>N203*O203</f>
        <v>0</v>
      </c>
    </row>
    <row r="204" spans="1:16" ht="23.25" customHeight="1" x14ac:dyDescent="0.25">
      <c r="A204" s="19" t="s">
        <v>223</v>
      </c>
      <c r="B204" s="20" t="s">
        <v>7</v>
      </c>
      <c r="C204" s="1" t="s">
        <v>303</v>
      </c>
      <c r="D204" s="20" t="s">
        <v>22</v>
      </c>
      <c r="E204" s="20"/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0</v>
      </c>
      <c r="O204" s="20">
        <v>0</v>
      </c>
      <c r="P204" s="21">
        <f>N204*O204</f>
        <v>0</v>
      </c>
    </row>
    <row r="205" spans="1:16" ht="15.75" customHeight="1" x14ac:dyDescent="0.25">
      <c r="A205" s="19" t="s">
        <v>224</v>
      </c>
      <c r="B205" s="20" t="s">
        <v>9</v>
      </c>
      <c r="C205" s="1" t="s">
        <v>308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ht="31.5" x14ac:dyDescent="0.25">
      <c r="A206" s="19" t="s">
        <v>225</v>
      </c>
      <c r="B206" s="20" t="s">
        <v>11</v>
      </c>
      <c r="C206" s="1" t="s">
        <v>317</v>
      </c>
      <c r="D206" s="20" t="s">
        <v>22</v>
      </c>
      <c r="E206" s="20"/>
      <c r="F206" s="20"/>
      <c r="G206" s="20"/>
      <c r="H206" s="20"/>
      <c r="I206" s="20"/>
      <c r="J206" s="20"/>
      <c r="K206" s="20"/>
      <c r="L206" s="20"/>
      <c r="M206" s="20"/>
      <c r="N206" s="20">
        <f>SUM(E206:M206)</f>
        <v>0</v>
      </c>
      <c r="O206" s="20">
        <v>0</v>
      </c>
      <c r="P206" s="21">
        <f>N206*O206</f>
        <v>0</v>
      </c>
    </row>
    <row r="207" spans="1:16" x14ac:dyDescent="0.25">
      <c r="A207" s="15"/>
      <c r="P207" s="18"/>
    </row>
    <row r="208" spans="1:16" x14ac:dyDescent="0.25">
      <c r="A208" s="15"/>
      <c r="C208" s="24" t="s">
        <v>351</v>
      </c>
      <c r="O208"/>
      <c r="P208" s="18"/>
    </row>
    <row r="209" spans="1:16" x14ac:dyDescent="0.25">
      <c r="A209" s="19" t="s">
        <v>352</v>
      </c>
      <c r="B209" s="20" t="s">
        <v>352</v>
      </c>
      <c r="C209" s="1" t="s">
        <v>353</v>
      </c>
      <c r="D209" s="20" t="s">
        <v>22</v>
      </c>
      <c r="E209" s="20">
        <v>1</v>
      </c>
      <c r="F209" s="20"/>
      <c r="G209" s="20"/>
      <c r="H209" s="20"/>
      <c r="I209" s="20"/>
      <c r="J209" s="20"/>
      <c r="K209" s="20"/>
      <c r="L209" s="20"/>
      <c r="M209" s="20"/>
      <c r="N209" s="20">
        <v>1</v>
      </c>
      <c r="O209" s="20">
        <v>0</v>
      </c>
      <c r="P209" s="21">
        <f>N209*O209</f>
        <v>0</v>
      </c>
    </row>
    <row r="210" spans="1:16" ht="16.5" thickBot="1" x14ac:dyDescent="0.3">
      <c r="A210" s="35"/>
      <c r="B210" s="36"/>
      <c r="C210" s="37" t="s">
        <v>55</v>
      </c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8"/>
      <c r="O210" s="36" t="s">
        <v>67</v>
      </c>
      <c r="P210" s="39">
        <f>SUM(P17:P209)</f>
        <v>0</v>
      </c>
    </row>
    <row r="211" spans="1:16" x14ac:dyDescent="0.25">
      <c r="C211" s="6" t="s">
        <v>89</v>
      </c>
      <c r="N211" s="40"/>
    </row>
    <row r="212" spans="1:16" x14ac:dyDescent="0.25">
      <c r="C212" s="78" t="s">
        <v>356</v>
      </c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41" t="s">
        <v>285</v>
      </c>
      <c r="P212" s="42">
        <f>P210*0.12</f>
        <v>0</v>
      </c>
    </row>
    <row r="213" spans="1:16" x14ac:dyDescent="0.25">
      <c r="C213" s="78"/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4"/>
      <c r="P213" s="43"/>
    </row>
    <row r="214" spans="1:16" ht="15.75" customHeight="1" x14ac:dyDescent="0.25">
      <c r="C214" s="78"/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41" t="s">
        <v>284</v>
      </c>
      <c r="P214" s="42">
        <f>P210+P212</f>
        <v>0</v>
      </c>
    </row>
    <row r="215" spans="1:16" x14ac:dyDescent="0.25">
      <c r="C215" s="78"/>
      <c r="D215" s="78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6"/>
      <c r="P215" s="44"/>
    </row>
    <row r="216" spans="1:16" x14ac:dyDescent="0.25">
      <c r="C216" s="78"/>
      <c r="D216" s="78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6"/>
      <c r="P216" s="44"/>
    </row>
    <row r="217" spans="1:16" x14ac:dyDescent="0.25">
      <c r="C217" s="78"/>
      <c r="D217" s="78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6"/>
      <c r="P217" s="47"/>
    </row>
    <row r="218" spans="1:16" x14ac:dyDescent="0.25">
      <c r="C218" s="78"/>
      <c r="D218" s="78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6"/>
      <c r="P218" s="44"/>
    </row>
    <row r="219" spans="1:16" x14ac:dyDescent="0.25">
      <c r="C219" s="78"/>
      <c r="D219" s="78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45"/>
      <c r="P219" s="46"/>
    </row>
    <row r="220" spans="1:16" ht="15.75" customHeight="1" x14ac:dyDescent="0.25">
      <c r="C220" s="77" t="s">
        <v>306</v>
      </c>
      <c r="D220" s="77"/>
      <c r="E220" s="77"/>
      <c r="F220" s="77"/>
      <c r="G220" s="77"/>
      <c r="H220" s="77"/>
      <c r="I220" s="77"/>
      <c r="J220" s="77"/>
      <c r="K220" s="77"/>
      <c r="L220" s="77"/>
      <c r="M220" s="77"/>
      <c r="N220" s="77"/>
      <c r="O220" s="6"/>
      <c r="P220" s="44"/>
    </row>
    <row r="221" spans="1:16" x14ac:dyDescent="0.25">
      <c r="C221" s="63"/>
      <c r="D221" s="63"/>
      <c r="E221" s="63"/>
      <c r="F221" s="63"/>
      <c r="G221" s="63"/>
      <c r="H221" s="63"/>
      <c r="I221" s="63"/>
      <c r="J221" s="63"/>
      <c r="K221" s="63"/>
      <c r="L221" s="63"/>
      <c r="M221" s="63"/>
      <c r="N221" s="63"/>
      <c r="O221" s="6"/>
      <c r="P221" s="47"/>
    </row>
  </sheetData>
  <mergeCells count="9">
    <mergeCell ref="D10:H10"/>
    <mergeCell ref="C220:N220"/>
    <mergeCell ref="C212:N219"/>
    <mergeCell ref="D6:H6"/>
    <mergeCell ref="D7:F7"/>
    <mergeCell ref="D8:F8"/>
    <mergeCell ref="D9:H9"/>
    <mergeCell ref="G7:H7"/>
    <mergeCell ref="G8:H8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6" max="18" man="1"/>
    <brk id="117" max="15" man="1"/>
    <brk id="174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/>
  <dimension ref="A1"/>
  <sheetViews>
    <sheetView topLeftCell="A13" zoomScaleNormal="100" workbookViewId="0">
      <selection activeCell="Q37" sqref="Q37:Q38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zoomScale="115" zoomScaleNormal="100" zoomScaleSheetLayoutView="115" workbookViewId="0">
      <selection activeCell="N1" sqref="N1"/>
    </sheetView>
  </sheetViews>
  <sheetFormatPr defaultRowHeight="15" x14ac:dyDescent="0.25"/>
  <sheetData>
    <row r="1" spans="1:1" x14ac:dyDescent="0.25">
      <c r="A1" s="61" t="s">
        <v>350</v>
      </c>
    </row>
  </sheetData>
  <pageMargins left="0.7" right="0.7" top="0.78740157499999996" bottom="0.78740157499999996" header="0.3" footer="0.3"/>
  <pageSetup paperSize="9" scale="70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8"/>
    </row>
    <row r="3" spans="2:4" ht="18.75" x14ac:dyDescent="0.3">
      <c r="B3" s="49"/>
      <c r="C3" s="50"/>
    </row>
    <row r="5" spans="2:4" ht="18.75" x14ac:dyDescent="0.3">
      <c r="C5" s="50"/>
    </row>
    <row r="7" spans="2:4" ht="18.75" x14ac:dyDescent="0.3">
      <c r="B7" s="49"/>
      <c r="C7" s="50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95lCIr/Ca8lJSvWzSyiZiurADIHH0p/7auTxKa9Wn7o=</DigestValue>
    </Reference>
    <Reference Type="http://www.w3.org/2000/09/xmldsig#Object" URI="#idOfficeObject">
      <DigestMethod Algorithm="http://www.w3.org/2001/04/xmlenc#sha256"/>
      <DigestValue>62p4O5aSvbOoGg5MjJDi1pqcFi0a+cMSq9PBnnWmjqU=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E7obsZHMFPcecJATKhgzPEirNSMVOFC07sKhELq+qkE=</DigestValue>
    </Reference>
    <Reference Type="http://www.w3.org/2000/09/xmldsig#Object" URI="#idValidSigLnImg">
      <DigestMethod Algorithm="http://www.w3.org/2001/04/xmlenc#sha256"/>
      <DigestValue>g3qSqKbCXSuTYuVK2Wi9k3IanPR32F1NXk40IO9lbLw=</DigestValue>
    </Reference>
    <Reference Type="http://www.w3.org/2000/09/xmldsig#Object" URI="#idInvalidSigLnImg">
      <DigestMethod Algorithm="http://www.w3.org/2001/04/xmlenc#sha256"/>
      <DigestValue>bEX634sVLHVU+8P3ZPDMjLj10YUGL+woOI8OHilc81c=</DigestValue>
    </Reference>
  </SignedInfo>
  <SignatureValue>3f7dcjXjPATqMQbqhYax598Xktr13GWUnEA+uMRsz4HVVHIEeLduotaLWDsQQLcfE7ntW34GfQ/x
PWjtAY9OVm7b6lXnAuIT8HVpgxlHvhk22vJ7j+ECPu1mftz6YPgYbLGd3uXS8niOmg7u4aoJpTKP
qfZUZJPtFAVZiJrHfsXKiYV2bKw4DECb2cf1QaXwoOMY6Ck9M5n83Whchnf8Bt6+5Yupf2xgGHwn
NSbmch5BQpVXA8lM0vcE/YS/XzPHtddqenxyQG2b4DuSj2qdPRQi3U3EaHOlGbiiiHNWTyX9ow0x
emP+09/pxMhetdnHkYyjBxrjzOiaHBIXoNFTyB+XFnMCgfolsocZW63SvI+g9pm7awioVNgL6hw7
m40zJpfvL3jjXTvcyNZK7HGIyyn60m7uCw2md6hpDBTJqbvMKrVhU6ZcOU22JSzN+/z/jtjgEegG
67WPszkFI1INOeoJnAV400+ojpaCNmCl1u0wfFoTnLiBd9soRybGXOhEHCtZB+Mozm/ligT4XSgI
LSGKfMJgYZi96M1E02nx4F0IdmJJKQG1XE6/l8bZJvSLJkOMZVGHw4jILy/Oar/on1g4iPq3oST0
MZWAx6KIM5d6d2ZpP5jaCAMdVBQ1uCf99ibfmGDvd9X65g+TO6HHBGgNoTk8vTLBu8jqvxJiEGM=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NiPxV+BAXkBxMoaf34zzNvhXeE2vn8qlZXgmt8LPYj0=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S6SfJUyBLYpiUotCA1cW9J1g1y+4iPLesQ0DMe+AfsE=</DigestValue>
      </Reference>
      <Reference URI="/xl/drawings/drawing2.xml?ContentType=application/vnd.openxmlformats-officedocument.drawing+xml">
        <DigestMethod Algorithm="http://www.w3.org/2001/04/xmlenc#sha256"/>
        <DigestValue>ejXApNYb9ZwKmrW8kqs9M+NLnxLU7LKf/lVWfjdVzAU=</DigestValue>
      </Reference>
      <Reference URI="/xl/drawings/drawing3.xml?ContentType=application/vnd.openxmlformats-officedocument.drawing+xml">
        <DigestMethod Algorithm="http://www.w3.org/2001/04/xmlenc#sha256"/>
        <DigestValue>nx9s2EeVH3w+XYElnxYGUPCIGLIvXdv14Ai5N3VmUyI=</DigestValue>
      </Reference>
      <Reference URI="/xl/drawings/vmlDrawing1.vml?ContentType=application/vnd.openxmlformats-officedocument.vmlDrawing">
        <DigestMethod Algorithm="http://www.w3.org/2001/04/xmlenc#sha256"/>
        <DigestValue>oxxEP8YekpubAa13mVByC4PVlDSN0VZCKYOWubXR+9s=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png?ContentType=image/png">
        <DigestMethod Algorithm="http://www.w3.org/2001/04/xmlenc#sha256"/>
        <DigestValue>yJW5rQ6r2DPgacXiYBeoLqYi6F+CVc2tUx1lEFbQBVk=</DigestValue>
      </Reference>
      <Reference URI="/xl/media/image2.emf?ContentType=image/x-emf">
        <DigestMethod Algorithm="http://www.w3.org/2001/04/xmlenc#sha256"/>
        <DigestValue>8kBB5sL8cb8GcZd8qLWN9pEwrtzyQoKOBbk/Ga2mrzA=</DigestValue>
      </Reference>
      <Reference URI="/xl/media/image3.emf?ContentType=image/x-emf">
        <DigestMethod Algorithm="http://www.w3.org/2001/04/xmlenc#sha256"/>
        <DigestValue>nD4R97kAGe4xYrWlnBEd97ZmIC7ipKe9ecEa0iBMHOc=</DigestValue>
      </Reference>
      <Reference URI="/xl/media/image4.emf?ContentType=image/x-emf">
        <DigestMethod Algorithm="http://www.w3.org/2001/04/xmlenc#sha256"/>
        <DigestValue>GgJ7Vvv8DqziJkWsnUAUYhygUudRteVCvUTPsorsx+U=</DigestValue>
      </Reference>
      <Reference URI="/xl/media/image5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GXbfnjHpq3v6FV7u7wf/Z3MTfpyJMmtlP7SAeXkIVJ4=</DigestValue>
      </Reference>
      <Reference URI="/xl/styles.xml?ContentType=application/vnd.openxmlformats-officedocument.spreadsheetml.styles+xml">
        <DigestMethod Algorithm="http://www.w3.org/2001/04/xmlenc#sha256"/>
        <DigestValue>62dV6ixzkZHYGsFpxB5CFobzCIFoAm0mAhhkH1R+sAI=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VWQEhXgz/03Vc/eTTPI8x3xMPvYWn97kBvDkytxmJcg=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lHnnYDirKb6jIxGHnqbP97pjMgmbUlToG4p69Ye0Gm8=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cj4XtN3YqbGlmcwTDFQl4gMNajgiKMxasM+/VtVdA6Y=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gYCRMO4rFv8nn88OCdPFS8S4xtSNuy6JBLLTs/GmHmU=</DigestValue>
      </Reference>
      <Reference URI="/xl/worksheets/sheet2.xml?ContentType=application/vnd.openxmlformats-officedocument.spreadsheetml.worksheet+xml">
        <DigestMethod Algorithm="http://www.w3.org/2001/04/xmlenc#sha256"/>
        <DigestValue>GW7M451yjK1wk6ybsjh0fF8jH1C8D/0SXkdZ00mkZ60=</DigestValue>
      </Reference>
      <Reference URI="/xl/worksheets/sheet3.xml?ContentType=application/vnd.openxmlformats-officedocument.spreadsheetml.worksheet+xml">
        <DigestMethod Algorithm="http://www.w3.org/2001/04/xmlenc#sha256"/>
        <DigestValue>4C1ZgHarpnycndMBB+1BA0dcPioempwlG/lZ1pgDi58=</DigestValue>
      </Reference>
      <Reference URI="/xl/worksheets/sheet4.xml?ContentType=application/vnd.openxmlformats-officedocument.spreadsheetml.worksheet+xml">
        <DigestMethod Algorithm="http://www.w3.org/2001/04/xmlenc#sha256"/>
        <DigestValue>ioE501Ibl708ZPObtGWulapWpyRLh2VjLqTL0DIfYK0=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2026-08-13T07:54:14Z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{4C85410F-7C4C-4331-9EDE-ACB31277D4CC}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2026-08-13T07:54:14Z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zAC4AMAA4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hdiCA8mnM/u69/SvI9jt4tgjIR9FBosDBEjMVTUMlXWMVPRKUSeDxk4AAAAAAAAAADT6ff///////+Tk5MjK0krSbkvUcsuT8YVJFoTIFIrSbgtTcEQHEcAw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R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SÚB - Soupis </vt:lpstr>
      <vt:lpstr>List2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2026-06-05T13:00:53Z</cp:lastPrinted>
  <dcterms:created xsi:type="dcterms:W3CDTF">2011-05-17T11:50:23Z</dcterms:created>
  <dcterms:modified xsi:type="dcterms:W3CDTF">2026-08-13T07:54:07Z</dcterms:modified>
</cp:coreProperties>
</file>